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gmar.chropenova\Desktop\Predajná_ŠU_zverejnenie\Variant_2_Predajna_ŠU_03_2026\"/>
    </mc:Choice>
  </mc:AlternateContent>
  <bookViews>
    <workbookView xWindow="0" yWindow="0" windowWidth="23040" windowHeight="8904" tabRatio="899" activeTab="3"/>
  </bookViews>
  <sheets>
    <sheet name="01 Investičné výdavky" sheetId="3" r:id="rId1"/>
    <sheet name="02 Prevádzkové výdavky" sheetId="6" r:id="rId2"/>
    <sheet name="03 Prevádzkové príjmy" sheetId="9" r:id="rId3"/>
    <sheet name="04 Finančná analýza" sheetId="10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0" l="1"/>
  <c r="F18" i="3"/>
  <c r="E32" i="3" l="1"/>
  <c r="I18" i="3"/>
  <c r="G27" i="3"/>
  <c r="C19" i="10" l="1"/>
  <c r="F27" i="3" l="1"/>
  <c r="C30" i="10" l="1"/>
  <c r="AE32" i="10"/>
  <c r="E22" i="10"/>
  <c r="D22" i="10"/>
  <c r="AE22" i="10"/>
  <c r="C20" i="10" l="1"/>
  <c r="C22" i="10" s="1"/>
  <c r="E10" i="10"/>
  <c r="C9" i="6"/>
  <c r="C19" i="6" l="1"/>
  <c r="J20" i="6"/>
  <c r="I2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E10" i="6"/>
  <c r="H27" i="3"/>
  <c r="I27" i="3"/>
  <c r="C20" i="6" l="1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X10" i="10"/>
  <c r="Y10" i="10"/>
  <c r="Z10" i="10"/>
  <c r="AA10" i="10"/>
  <c r="AB10" i="10"/>
  <c r="AC10" i="10"/>
  <c r="AD10" i="10"/>
  <c r="AE10" i="10"/>
  <c r="AF10" i="10"/>
  <c r="AG10" i="10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AG13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P19" i="6"/>
  <c r="P20" i="6" s="1"/>
  <c r="C10" i="10" l="1"/>
  <c r="Q19" i="6"/>
  <c r="J32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AG9" i="10"/>
  <c r="C12" i="10" l="1"/>
  <c r="C14" i="10"/>
  <c r="C2" i="10" s="1"/>
  <c r="J22" i="10"/>
  <c r="I32" i="10"/>
  <c r="C32" i="10"/>
  <c r="I22" i="10"/>
  <c r="AD32" i="10"/>
  <c r="K22" i="10"/>
  <c r="R19" i="6"/>
  <c r="Q20" i="6"/>
  <c r="AG32" i="10"/>
  <c r="K32" i="10"/>
  <c r="S32" i="10"/>
  <c r="AA32" i="10"/>
  <c r="Q22" i="10"/>
  <c r="Y22" i="10"/>
  <c r="S22" i="10"/>
  <c r="AA22" i="10"/>
  <c r="N22" i="10"/>
  <c r="V22" i="10"/>
  <c r="AD22" i="10"/>
  <c r="N32" i="10"/>
  <c r="V32" i="10"/>
  <c r="L22" i="10"/>
  <c r="T22" i="10"/>
  <c r="AB22" i="10"/>
  <c r="M22" i="10"/>
  <c r="U22" i="10"/>
  <c r="AC22" i="10"/>
  <c r="E32" i="10"/>
  <c r="M32" i="10"/>
  <c r="U32" i="10"/>
  <c r="AC32" i="10"/>
  <c r="G32" i="10"/>
  <c r="O32" i="10"/>
  <c r="W32" i="10"/>
  <c r="Q32" i="10"/>
  <c r="Y32" i="10"/>
  <c r="O22" i="10"/>
  <c r="W22" i="10"/>
  <c r="H32" i="10"/>
  <c r="P32" i="10"/>
  <c r="X32" i="10"/>
  <c r="R32" i="10"/>
  <c r="Z32" i="10"/>
  <c r="P22" i="10"/>
  <c r="X22" i="10"/>
  <c r="AF22" i="10"/>
  <c r="F32" i="10"/>
  <c r="AG22" i="10"/>
  <c r="R22" i="10"/>
  <c r="Z22" i="10"/>
  <c r="D32" i="10"/>
  <c r="L32" i="10"/>
  <c r="T32" i="10"/>
  <c r="AB32" i="10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C24" i="9" s="1"/>
  <c r="I24" i="9"/>
  <c r="H24" i="9"/>
  <c r="G24" i="9"/>
  <c r="F24" i="9"/>
  <c r="E24" i="9"/>
  <c r="D24" i="9"/>
  <c r="C23" i="9"/>
  <c r="C22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C18" i="9" s="1"/>
  <c r="H18" i="9"/>
  <c r="G18" i="9"/>
  <c r="F18" i="9"/>
  <c r="E18" i="9"/>
  <c r="D18" i="9"/>
  <c r="C17" i="9"/>
  <c r="C16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C12" i="9" s="1"/>
  <c r="F12" i="9"/>
  <c r="E12" i="9"/>
  <c r="D12" i="9"/>
  <c r="C11" i="9"/>
  <c r="C10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C34" i="10" l="1"/>
  <c r="C4" i="10" s="1"/>
  <c r="C24" i="10"/>
  <c r="S19" i="6"/>
  <c r="R20" i="6"/>
  <c r="F23" i="3"/>
  <c r="G18" i="3"/>
  <c r="G23" i="3" s="1"/>
  <c r="H18" i="3"/>
  <c r="H23" i="3" s="1"/>
  <c r="I23" i="3"/>
  <c r="E18" i="3"/>
  <c r="E23" i="3" s="1"/>
  <c r="C23" i="3" l="1"/>
  <c r="T19" i="6"/>
  <c r="S20" i="6"/>
  <c r="C32" i="3"/>
  <c r="U19" i="6" l="1"/>
  <c r="T20" i="6"/>
  <c r="V19" i="6" l="1"/>
  <c r="U20" i="6"/>
  <c r="D20" i="6"/>
  <c r="E20" i="6"/>
  <c r="F19" i="6"/>
  <c r="D15" i="6"/>
  <c r="V20" i="6" l="1"/>
  <c r="W19" i="6"/>
  <c r="G19" i="6"/>
  <c r="F20" i="6"/>
  <c r="X19" i="6" l="1"/>
  <c r="W20" i="6"/>
  <c r="H19" i="6"/>
  <c r="G20" i="6"/>
  <c r="N32" i="3"/>
  <c r="M32" i="3"/>
  <c r="L32" i="3"/>
  <c r="K32" i="3"/>
  <c r="J32" i="3"/>
  <c r="D32" i="3"/>
  <c r="C10" i="3"/>
  <c r="C11" i="3"/>
  <c r="C12" i="3"/>
  <c r="E14" i="3"/>
  <c r="F14" i="3"/>
  <c r="G14" i="3"/>
  <c r="H14" i="3"/>
  <c r="I14" i="3"/>
  <c r="J14" i="3"/>
  <c r="K14" i="3"/>
  <c r="L14" i="3"/>
  <c r="M14" i="3"/>
  <c r="N14" i="3"/>
  <c r="D14" i="3"/>
  <c r="C9" i="3"/>
  <c r="N23" i="3"/>
  <c r="M23" i="3"/>
  <c r="L23" i="3"/>
  <c r="K23" i="3"/>
  <c r="J23" i="3"/>
  <c r="D23" i="3"/>
  <c r="X20" i="6" l="1"/>
  <c r="Y19" i="6"/>
  <c r="H20" i="6"/>
  <c r="O18" i="6"/>
  <c r="N18" i="6"/>
  <c r="M18" i="6"/>
  <c r="L18" i="6"/>
  <c r="K18" i="6"/>
  <c r="J18" i="6"/>
  <c r="I18" i="6"/>
  <c r="H18" i="6"/>
  <c r="G18" i="6"/>
  <c r="F18" i="6"/>
  <c r="E18" i="6"/>
  <c r="O13" i="6"/>
  <c r="H13" i="6"/>
  <c r="G13" i="6"/>
  <c r="I13" i="6"/>
  <c r="J13" i="6"/>
  <c r="K13" i="6"/>
  <c r="D13" i="6"/>
  <c r="D18" i="6" s="1"/>
  <c r="L13" i="6"/>
  <c r="E13" i="6"/>
  <c r="M13" i="6"/>
  <c r="F13" i="6"/>
  <c r="N13" i="6"/>
  <c r="Z19" i="6" l="1"/>
  <c r="Y20" i="6"/>
  <c r="AA19" i="6" l="1"/>
  <c r="Z20" i="6"/>
  <c r="AA20" i="6" l="1"/>
  <c r="AB19" i="6"/>
  <c r="L19" i="6"/>
  <c r="K20" i="6"/>
  <c r="AC19" i="6" l="1"/>
  <c r="AB20" i="6"/>
  <c r="M19" i="6"/>
  <c r="L20" i="6"/>
  <c r="D10" i="6"/>
  <c r="C10" i="6" s="1"/>
  <c r="C14" i="6"/>
  <c r="AC20" i="6" l="1"/>
  <c r="AD19" i="6"/>
  <c r="N19" i="6"/>
  <c r="M20" i="6"/>
  <c r="E15" i="6"/>
  <c r="F15" i="6"/>
  <c r="AE19" i="6" l="1"/>
  <c r="AD20" i="6"/>
  <c r="O19" i="6"/>
  <c r="N20" i="6"/>
  <c r="G15" i="6"/>
  <c r="H32" i="3"/>
  <c r="G32" i="3"/>
  <c r="AE20" i="6" l="1"/>
  <c r="AF19" i="6"/>
  <c r="I32" i="3"/>
  <c r="E27" i="3"/>
  <c r="O20" i="6"/>
  <c r="F32" i="3"/>
  <c r="AF20" i="6" l="1"/>
  <c r="AG19" i="6"/>
  <c r="AG20" i="6" s="1"/>
  <c r="I15" i="6"/>
  <c r="H15" i="6"/>
  <c r="J15" i="6" l="1"/>
  <c r="K15" i="6" l="1"/>
  <c r="L15" i="6" l="1"/>
  <c r="M15" i="6" l="1"/>
  <c r="N15" i="6" l="1"/>
  <c r="O15" i="6" l="1"/>
  <c r="C15" i="6" l="1"/>
  <c r="E12" i="10" l="1"/>
  <c r="F22" i="10" l="1"/>
  <c r="F12" i="10" l="1"/>
  <c r="D12" i="10"/>
  <c r="G22" i="10"/>
  <c r="G12" i="10"/>
  <c r="H12" i="10" l="1"/>
  <c r="H22" i="10" l="1"/>
  <c r="I12" i="10" l="1"/>
  <c r="J12" i="10"/>
  <c r="C3" i="10"/>
  <c r="K12" i="10" l="1"/>
  <c r="L12" i="10" l="1"/>
  <c r="M12" i="10" l="1"/>
  <c r="N12" i="10" l="1"/>
  <c r="O12" i="10" l="1"/>
  <c r="P12" i="10" l="1"/>
  <c r="Q12" i="10" l="1"/>
  <c r="R12" i="10" l="1"/>
  <c r="S12" i="10" l="1"/>
  <c r="T12" i="10" l="1"/>
  <c r="U12" i="10" l="1"/>
  <c r="V12" i="10" l="1"/>
  <c r="W12" i="10" l="1"/>
  <c r="X12" i="10" l="1"/>
  <c r="Y12" i="10" l="1"/>
  <c r="Z12" i="10" l="1"/>
  <c r="AA12" i="10" l="1"/>
  <c r="AB12" i="10" l="1"/>
  <c r="AC12" i="10" l="1"/>
  <c r="AD12" i="10" l="1"/>
  <c r="AE12" i="10" l="1"/>
  <c r="AF12" i="10" l="1"/>
  <c r="AG12" i="10" l="1"/>
  <c r="AF32" i="10"/>
</calcChain>
</file>

<file path=xl/sharedStrings.xml><?xml version="1.0" encoding="utf-8"?>
<sst xmlns="http://schemas.openxmlformats.org/spreadsheetml/2006/main" count="116" uniqueCount="35">
  <si>
    <t>ALTERNATÍVA 0 STATUS QUO</t>
  </si>
  <si>
    <t>Celkom</t>
  </si>
  <si>
    <t>Celkové investičné výdavky</t>
  </si>
  <si>
    <t>ALTERNATÍVA 0</t>
  </si>
  <si>
    <t>ALTERNATÍVA 1</t>
  </si>
  <si>
    <t>ALTERNATÍVA 2</t>
  </si>
  <si>
    <t>Rok</t>
  </si>
  <si>
    <t>STATUS QUO</t>
  </si>
  <si>
    <t>Celkové prevádzkové výdavky</t>
  </si>
  <si>
    <t>Peňažné toky</t>
  </si>
  <si>
    <t>(diskontované)</t>
  </si>
  <si>
    <t>Investičné výdavky</t>
  </si>
  <si>
    <t>Prevádzkové výdavky</t>
  </si>
  <si>
    <t>Čisté peňažné toky</t>
  </si>
  <si>
    <t>Finančná čistá súčasná hodnota investície</t>
  </si>
  <si>
    <t>EUR</t>
  </si>
  <si>
    <t>Celkom bez DPH</t>
  </si>
  <si>
    <t>Sanácia EZ</t>
  </si>
  <si>
    <t>Mzdové výdavky</t>
  </si>
  <si>
    <t>Znalecký posudok</t>
  </si>
  <si>
    <t>Rezerva</t>
  </si>
  <si>
    <t>Monitoring</t>
  </si>
  <si>
    <t xml:space="preserve">ALTERNATÍVA 2 </t>
  </si>
  <si>
    <t>OG dohľad</t>
  </si>
  <si>
    <t xml:space="preserve"> -</t>
  </si>
  <si>
    <t>Zachovanie súčasného stavu</t>
  </si>
  <si>
    <t>Sanácia EZ formou: Kombinácia odťaženia a energetického zhodnotenia so stabilizáciou in situ</t>
  </si>
  <si>
    <t>Sanácia EZ formou: Odťaženie, stabilizácia a následné energetické využitie odpadov</t>
  </si>
  <si>
    <t>Vstupné</t>
  </si>
  <si>
    <t>Iné</t>
  </si>
  <si>
    <t>Celkové prevádzkové príjmy</t>
  </si>
  <si>
    <t>Prevádzkové príjmy</t>
  </si>
  <si>
    <t>ˆ</t>
  </si>
  <si>
    <t>*ročné prerozdelenie výdavkov vychádza z podrobného finančného a časového harmonogramu (Príloha 1)</t>
  </si>
  <si>
    <t>Sanácia EZ formou: Kombinácia odťaženia a energetického zhodnotenia so stabilizáciou in situ, on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</si>
</sst>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#,##0_ ;[Red]\-#,##0\ "/>
    <numFmt numFmtId="166" formatCode="_-* #,##0.0_-;\-* #,##0.0_-;_-* &quot;-&quot;??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i/>
      <sz val="10"/>
      <color theme="0" tint="-0.499984740745262"/>
      <name val="Arial Narrow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i/>
      <sz val="11"/>
      <color indexed="23"/>
      <name val="Calibri"/>
      <family val="2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0"/>
      <color theme="4"/>
      <name val="Arial Narrow"/>
      <family val="2"/>
      <charset val="238"/>
    </font>
    <font>
      <sz val="8"/>
      <name val="Arial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9" fontId="5" fillId="0" borderId="0" xfId="2" applyFont="1"/>
    <xf numFmtId="164" fontId="2" fillId="2" borderId="0" xfId="1" applyNumberFormat="1" applyFont="1" applyFill="1"/>
    <xf numFmtId="164" fontId="3" fillId="2" borderId="0" xfId="1" applyNumberFormat="1" applyFont="1" applyFill="1"/>
    <xf numFmtId="164" fontId="5" fillId="0" borderId="0" xfId="0" applyNumberFormat="1" applyFont="1"/>
    <xf numFmtId="0" fontId="11" fillId="0" borderId="0" xfId="3" applyFont="1" applyBorder="1"/>
    <xf numFmtId="0" fontId="10" fillId="0" borderId="0" xfId="3" applyFont="1" applyBorder="1"/>
    <xf numFmtId="3" fontId="10" fillId="0" borderId="0" xfId="3" applyNumberFormat="1" applyFont="1" applyBorder="1"/>
    <xf numFmtId="3" fontId="11" fillId="0" borderId="0" xfId="3" applyNumberFormat="1" applyFont="1" applyBorder="1"/>
    <xf numFmtId="0" fontId="10" fillId="0" borderId="0" xfId="3" applyFont="1" applyFill="1" applyBorder="1"/>
    <xf numFmtId="164" fontId="2" fillId="0" borderId="0" xfId="1" applyNumberFormat="1" applyFont="1" applyBorder="1"/>
    <xf numFmtId="0" fontId="4" fillId="0" borderId="0" xfId="3" applyFont="1" applyBorder="1"/>
    <xf numFmtId="0" fontId="4" fillId="0" borderId="0" xfId="3" applyFont="1" applyFill="1" applyBorder="1"/>
    <xf numFmtId="0" fontId="11" fillId="3" borderId="0" xfId="3" applyFont="1" applyFill="1" applyBorder="1"/>
    <xf numFmtId="0" fontId="12" fillId="3" borderId="0" xfId="0" applyFont="1" applyFill="1"/>
    <xf numFmtId="0" fontId="4" fillId="3" borderId="0" xfId="3" applyFont="1" applyFill="1" applyBorder="1"/>
    <xf numFmtId="166" fontId="2" fillId="2" borderId="0" xfId="1" applyNumberFormat="1" applyFont="1" applyFill="1"/>
    <xf numFmtId="166" fontId="3" fillId="2" borderId="0" xfId="1" applyNumberFormat="1" applyFont="1" applyFill="1"/>
    <xf numFmtId="164" fontId="2" fillId="0" borderId="0" xfId="1" applyNumberFormat="1" applyFont="1" applyFill="1" applyBorder="1"/>
    <xf numFmtId="3" fontId="11" fillId="0" borderId="0" xfId="3" applyNumberFormat="1" applyFont="1" applyFill="1" applyBorder="1"/>
    <xf numFmtId="0" fontId="14" fillId="0" borderId="0" xfId="0" applyFont="1" applyAlignment="1">
      <alignment horizontal="left"/>
    </xf>
    <xf numFmtId="0" fontId="2" fillId="0" borderId="0" xfId="0" applyFont="1" applyBorder="1"/>
    <xf numFmtId="0" fontId="10" fillId="4" borderId="0" xfId="3" applyFont="1" applyFill="1" applyBorder="1"/>
    <xf numFmtId="0" fontId="15" fillId="4" borderId="0" xfId="3" applyFont="1" applyFill="1" applyBorder="1"/>
    <xf numFmtId="0" fontId="11" fillId="4" borderId="0" xfId="3" applyFont="1" applyFill="1" applyBorder="1"/>
    <xf numFmtId="0" fontId="4" fillId="4" borderId="0" xfId="3" applyFont="1" applyFill="1" applyBorder="1"/>
    <xf numFmtId="3" fontId="10" fillId="4" borderId="0" xfId="3" applyNumberFormat="1" applyFont="1" applyFill="1" applyBorder="1"/>
    <xf numFmtId="164" fontId="2" fillId="4" borderId="0" xfId="1" applyNumberFormat="1" applyFont="1" applyFill="1" applyBorder="1"/>
    <xf numFmtId="3" fontId="11" fillId="4" borderId="0" xfId="3" applyNumberFormat="1" applyFont="1" applyFill="1" applyBorder="1"/>
    <xf numFmtId="165" fontId="10" fillId="4" borderId="0" xfId="3" applyNumberFormat="1" applyFont="1" applyFill="1" applyBorder="1"/>
    <xf numFmtId="0" fontId="13" fillId="4" borderId="0" xfId="3" applyFont="1" applyFill="1" applyBorder="1"/>
    <xf numFmtId="0" fontId="10" fillId="3" borderId="0" xfId="3" applyFont="1" applyFill="1" applyBorder="1"/>
    <xf numFmtId="0" fontId="10" fillId="2" borderId="0" xfId="3" applyFont="1" applyFill="1" applyBorder="1" applyAlignment="1">
      <alignment horizontal="center"/>
    </xf>
    <xf numFmtId="3" fontId="10" fillId="2" borderId="0" xfId="3" applyNumberFormat="1" applyFont="1" applyFill="1" applyBorder="1"/>
    <xf numFmtId="3" fontId="11" fillId="2" borderId="0" xfId="3" applyNumberFormat="1" applyFont="1" applyFill="1" applyBorder="1"/>
    <xf numFmtId="166" fontId="10" fillId="2" borderId="0" xfId="1" applyNumberFormat="1" applyFont="1" applyFill="1"/>
    <xf numFmtId="0" fontId="16" fillId="4" borderId="0" xfId="3" applyFont="1" applyFill="1" applyBorder="1"/>
    <xf numFmtId="0" fontId="10" fillId="3" borderId="0" xfId="3" applyFont="1" applyFill="1" applyBorder="1" applyAlignment="1">
      <alignment horizontal="center"/>
    </xf>
  </cellXfs>
  <cellStyles count="10">
    <cellStyle name="Čiarka" xfId="1" builtinId="3"/>
    <cellStyle name="Čiarka 2" xfId="8"/>
    <cellStyle name="Explanatory Text" xfId="6"/>
    <cellStyle name="Normal 2 2 2" xfId="5"/>
    <cellStyle name="Normal 9" xfId="4"/>
    <cellStyle name="Normálna" xfId="0" builtinId="0"/>
    <cellStyle name="Normálna 2" xfId="3"/>
    <cellStyle name="normálne 2 21" xfId="9"/>
    <cellStyle name="Percentá" xfId="2" builtinId="5"/>
    <cellStyle name="Percentá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2221\opzp_sgapz\OP%20Slovensko\SANACIA_EZ_Predajn&#225;_I_II\&#352;t&#250;dia%20uskuto&#269;nite&#318;nosti\Podklady%20k%20vypracovaniu%20SU\Budovy_C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dpoklady"/>
      <sheetName val="01 Investičné výdavky"/>
      <sheetName val="02 Zostatková hodnota"/>
      <sheetName val="03 Prevádzkové výdavky"/>
      <sheetName val="04 Prevádzkové príjmy"/>
      <sheetName val="05 Finančná analýza"/>
      <sheetName val="Vstupy emisie"/>
      <sheetName val="07 Ekonomická analýza"/>
    </sheetNames>
    <sheetDataSet>
      <sheetData sheetId="0"/>
      <sheetData sheetId="1"/>
      <sheetData sheetId="2"/>
      <sheetData sheetId="3"/>
      <sheetData sheetId="4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2:O33"/>
  <sheetViews>
    <sheetView showGridLines="0" workbookViewId="0">
      <selection activeCell="B2" sqref="B2"/>
    </sheetView>
  </sheetViews>
  <sheetFormatPr defaultColWidth="8.6640625" defaultRowHeight="13.8" x14ac:dyDescent="0.3"/>
  <cols>
    <col min="1" max="1" width="2.6640625" style="1" customWidth="1"/>
    <col min="2" max="2" width="27.44140625" style="1" bestFit="1" customWidth="1"/>
    <col min="3" max="3" width="16.44140625" style="1" customWidth="1"/>
    <col min="4" max="4" width="12.5546875" style="1" bestFit="1" customWidth="1"/>
    <col min="5" max="8" width="11.109375" style="1" bestFit="1" customWidth="1"/>
    <col min="9" max="9" width="10.44140625" style="1" bestFit="1" customWidth="1"/>
    <col min="10" max="14" width="8.88671875" style="1" bestFit="1" customWidth="1"/>
    <col min="15" max="16384" width="8.6640625" style="1"/>
  </cols>
  <sheetData>
    <row r="2" spans="2:15" x14ac:dyDescent="0.3">
      <c r="B2" s="8" t="s">
        <v>3</v>
      </c>
      <c r="C2" s="23" t="s">
        <v>25</v>
      </c>
      <c r="D2" s="23"/>
      <c r="E2" s="23"/>
      <c r="F2" s="23"/>
      <c r="G2" s="23"/>
      <c r="H2" s="23"/>
    </row>
    <row r="3" spans="2:15" x14ac:dyDescent="0.3">
      <c r="B3" s="8" t="s">
        <v>4</v>
      </c>
      <c r="C3" s="23" t="s">
        <v>27</v>
      </c>
      <c r="D3" s="23"/>
      <c r="E3" s="23"/>
      <c r="F3" s="23"/>
      <c r="G3" s="23"/>
      <c r="H3" s="23"/>
    </row>
    <row r="4" spans="2:15" x14ac:dyDescent="0.3">
      <c r="B4" s="8" t="s">
        <v>5</v>
      </c>
      <c r="C4" s="23" t="s">
        <v>34</v>
      </c>
      <c r="D4" s="23"/>
      <c r="E4" s="23"/>
      <c r="F4" s="23"/>
      <c r="G4" s="23"/>
      <c r="H4" s="23"/>
    </row>
    <row r="5" spans="2:15" x14ac:dyDescent="0.3">
      <c r="B5" s="8"/>
    </row>
    <row r="7" spans="2:15" x14ac:dyDescent="0.3">
      <c r="D7" s="1">
        <v>2024</v>
      </c>
      <c r="E7" s="1">
        <v>2025</v>
      </c>
      <c r="F7" s="1">
        <v>2026</v>
      </c>
      <c r="G7" s="1">
        <v>2027</v>
      </c>
      <c r="H7" s="1">
        <v>2028</v>
      </c>
      <c r="I7" s="1">
        <v>2029</v>
      </c>
      <c r="J7" s="1">
        <v>2030</v>
      </c>
      <c r="K7" s="1">
        <v>2031</v>
      </c>
      <c r="L7" s="1">
        <v>2032</v>
      </c>
      <c r="M7" s="1">
        <v>2033</v>
      </c>
      <c r="N7" s="1">
        <v>2034</v>
      </c>
    </row>
    <row r="8" spans="2:15" x14ac:dyDescent="0.3">
      <c r="B8" s="2" t="s">
        <v>0</v>
      </c>
      <c r="C8" s="1" t="s">
        <v>16</v>
      </c>
      <c r="D8" s="1">
        <v>0</v>
      </c>
      <c r="E8" s="1">
        <v>1</v>
      </c>
      <c r="F8" s="1">
        <v>2</v>
      </c>
      <c r="G8" s="1">
        <v>3</v>
      </c>
      <c r="H8" s="1">
        <v>4</v>
      </c>
      <c r="I8" s="1">
        <v>5</v>
      </c>
      <c r="J8" s="1">
        <v>6</v>
      </c>
      <c r="K8" s="1">
        <v>7</v>
      </c>
      <c r="L8" s="1">
        <v>8</v>
      </c>
      <c r="M8" s="1">
        <v>9</v>
      </c>
      <c r="N8" s="1">
        <v>10</v>
      </c>
    </row>
    <row r="9" spans="2:15" x14ac:dyDescent="0.3">
      <c r="C9" s="4">
        <f>SUM(D9:N9)</f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</row>
    <row r="10" spans="2:15" x14ac:dyDescent="0.3">
      <c r="C10" s="4">
        <f t="shared" ref="C10:C12" si="0">SUM(D10:N10)</f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2:15" x14ac:dyDescent="0.3">
      <c r="C11" s="4">
        <f t="shared" si="0"/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2:15" x14ac:dyDescent="0.3">
      <c r="C12" s="4">
        <f t="shared" si="0"/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2:15" x14ac:dyDescent="0.3"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2:15" x14ac:dyDescent="0.3">
      <c r="B14" s="2" t="s">
        <v>2</v>
      </c>
      <c r="C14" s="5">
        <v>0</v>
      </c>
      <c r="D14" s="5">
        <f>SUM(D9:D12)</f>
        <v>0</v>
      </c>
      <c r="E14" s="5">
        <f t="shared" ref="E14:N14" si="1">SUM(E9:E12)</f>
        <v>0</v>
      </c>
      <c r="F14" s="5">
        <f t="shared" si="1"/>
        <v>0</v>
      </c>
      <c r="G14" s="5">
        <f t="shared" si="1"/>
        <v>0</v>
      </c>
      <c r="H14" s="5">
        <f t="shared" si="1"/>
        <v>0</v>
      </c>
      <c r="I14" s="5">
        <f t="shared" si="1"/>
        <v>0</v>
      </c>
      <c r="J14" s="5">
        <f t="shared" si="1"/>
        <v>0</v>
      </c>
      <c r="K14" s="5">
        <f t="shared" si="1"/>
        <v>0</v>
      </c>
      <c r="L14" s="5">
        <f t="shared" si="1"/>
        <v>0</v>
      </c>
      <c r="M14" s="5">
        <f t="shared" si="1"/>
        <v>0</v>
      </c>
      <c r="N14" s="5">
        <f t="shared" si="1"/>
        <v>0</v>
      </c>
    </row>
    <row r="16" spans="2:15" ht="14.4" x14ac:dyDescent="0.3">
      <c r="B16"/>
      <c r="C16" s="3"/>
      <c r="D16" s="3"/>
      <c r="E16" s="3">
        <v>0</v>
      </c>
      <c r="F16" s="3">
        <v>0.03</v>
      </c>
      <c r="G16" s="3">
        <v>0.35</v>
      </c>
      <c r="H16" s="3">
        <v>0.35</v>
      </c>
      <c r="I16" s="3">
        <v>0.27</v>
      </c>
      <c r="O16"/>
    </row>
    <row r="17" spans="2:15" ht="14.4" x14ac:dyDescent="0.3">
      <c r="B17" s="2" t="s">
        <v>4</v>
      </c>
      <c r="C17" s="1" t="s">
        <v>16</v>
      </c>
      <c r="D17" s="1">
        <v>0</v>
      </c>
      <c r="E17" s="1">
        <v>1</v>
      </c>
      <c r="F17" s="1">
        <v>2</v>
      </c>
      <c r="G17" s="1">
        <v>3</v>
      </c>
      <c r="H17" s="1">
        <v>4</v>
      </c>
      <c r="I17" s="1">
        <v>5</v>
      </c>
      <c r="J17" s="1">
        <v>6</v>
      </c>
      <c r="K17" s="1">
        <v>7</v>
      </c>
      <c r="L17" s="1">
        <v>8</v>
      </c>
      <c r="M17" s="1">
        <v>9</v>
      </c>
      <c r="N17" s="1">
        <v>10</v>
      </c>
      <c r="O17"/>
    </row>
    <row r="18" spans="2:15" ht="14.4" x14ac:dyDescent="0.3">
      <c r="B18" s="1" t="s">
        <v>17</v>
      </c>
      <c r="C18" s="18">
        <v>100738774.33</v>
      </c>
      <c r="D18" s="4">
        <v>0</v>
      </c>
      <c r="E18" s="4">
        <f>$C$18*E16</f>
        <v>0</v>
      </c>
      <c r="F18" s="4">
        <f>$C$18*F16</f>
        <v>3022163.2298999997</v>
      </c>
      <c r="G18" s="4">
        <f t="shared" ref="G18:I18" si="2">$C$18*G16</f>
        <v>35258571.015499994</v>
      </c>
      <c r="H18" s="4">
        <f t="shared" si="2"/>
        <v>35258571.015499994</v>
      </c>
      <c r="I18" s="4">
        <f>$C$18*I16</f>
        <v>27199469.0691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/>
    </row>
    <row r="19" spans="2:15" ht="14.4" x14ac:dyDescent="0.3">
      <c r="B19" s="1" t="s">
        <v>23</v>
      </c>
      <c r="C19" s="18">
        <v>646832.10833333305</v>
      </c>
      <c r="D19" s="4">
        <v>0</v>
      </c>
      <c r="E19" s="4">
        <v>0</v>
      </c>
      <c r="F19" s="4">
        <v>78882</v>
      </c>
      <c r="G19" s="4">
        <v>189316.7</v>
      </c>
      <c r="H19" s="4">
        <v>189316.7</v>
      </c>
      <c r="I19" s="4">
        <v>189316.7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/>
    </row>
    <row r="20" spans="2:15" ht="14.4" x14ac:dyDescent="0.3">
      <c r="B20" s="1" t="s">
        <v>18</v>
      </c>
      <c r="C20" s="18">
        <v>511945.46</v>
      </c>
      <c r="D20" s="4">
        <v>0</v>
      </c>
      <c r="E20" s="4">
        <v>93415.24</v>
      </c>
      <c r="F20" s="4">
        <v>97534.7</v>
      </c>
      <c r="G20" s="4">
        <v>102533.5</v>
      </c>
      <c r="H20" s="4">
        <v>106652.7</v>
      </c>
      <c r="I20" s="4">
        <v>111809.3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/>
    </row>
    <row r="21" spans="2:15" ht="14.4" x14ac:dyDescent="0.3">
      <c r="B21" s="1" t="s">
        <v>20</v>
      </c>
      <c r="C21" s="18">
        <v>1293664.2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1293664.2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/>
    </row>
    <row r="22" spans="2:15" ht="14.4" x14ac:dyDescent="0.3">
      <c r="B22" s="1" t="s">
        <v>19</v>
      </c>
      <c r="C22" s="18">
        <v>2700</v>
      </c>
      <c r="D22" s="4">
        <v>0</v>
      </c>
      <c r="E22" s="4">
        <v>0</v>
      </c>
      <c r="F22" s="4">
        <v>2700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/>
    </row>
    <row r="23" spans="2:15" ht="14.4" x14ac:dyDescent="0.3">
      <c r="B23" s="2" t="s">
        <v>2</v>
      </c>
      <c r="C23" s="19">
        <f>SUM(E23:I23)</f>
        <v>103193916.06999999</v>
      </c>
      <c r="D23" s="5">
        <f>SUM(D18:D21)</f>
        <v>0</v>
      </c>
      <c r="E23" s="5">
        <f>SUM(E18:E21)</f>
        <v>93415.24</v>
      </c>
      <c r="F23" s="5">
        <f>SUM(F18:F22)</f>
        <v>3201279.9298999999</v>
      </c>
      <c r="G23" s="5">
        <f>SUM(G18:G21)</f>
        <v>35550421.215499997</v>
      </c>
      <c r="H23" s="5">
        <f>SUM(H18:H21)</f>
        <v>35554540.4155</v>
      </c>
      <c r="I23" s="5">
        <f>SUM(I18:I21)</f>
        <v>28794259.269099999</v>
      </c>
      <c r="J23" s="5">
        <f t="shared" ref="J23:N23" si="3">SUM(J18:J21)</f>
        <v>0</v>
      </c>
      <c r="K23" s="5">
        <f t="shared" si="3"/>
        <v>0</v>
      </c>
      <c r="L23" s="5">
        <f t="shared" si="3"/>
        <v>0</v>
      </c>
      <c r="M23" s="5">
        <f t="shared" si="3"/>
        <v>0</v>
      </c>
      <c r="N23" s="5">
        <f t="shared" si="3"/>
        <v>0</v>
      </c>
      <c r="O23"/>
    </row>
    <row r="24" spans="2:15" x14ac:dyDescent="0.3">
      <c r="C24" s="6"/>
    </row>
    <row r="25" spans="2:15" x14ac:dyDescent="0.3">
      <c r="E25" s="3">
        <v>0</v>
      </c>
      <c r="F25" s="3">
        <v>0.03</v>
      </c>
      <c r="G25" s="3">
        <v>0.35</v>
      </c>
      <c r="H25" s="3">
        <v>0.35</v>
      </c>
      <c r="I25" s="3">
        <v>0.27</v>
      </c>
    </row>
    <row r="26" spans="2:15" x14ac:dyDescent="0.3">
      <c r="B26" s="2" t="s">
        <v>22</v>
      </c>
      <c r="C26" s="1" t="s">
        <v>16</v>
      </c>
      <c r="D26" s="1">
        <v>0</v>
      </c>
      <c r="E26" s="1">
        <v>1</v>
      </c>
      <c r="F26" s="1">
        <v>2</v>
      </c>
      <c r="G26" s="1">
        <v>3</v>
      </c>
      <c r="H26" s="1">
        <v>4</v>
      </c>
      <c r="I26" s="1">
        <v>5</v>
      </c>
      <c r="J26" s="1">
        <v>6</v>
      </c>
      <c r="K26" s="1">
        <v>7</v>
      </c>
      <c r="L26" s="1">
        <v>8</v>
      </c>
      <c r="M26" s="1">
        <v>9</v>
      </c>
      <c r="N26" s="1">
        <v>10</v>
      </c>
    </row>
    <row r="27" spans="2:15" x14ac:dyDescent="0.3">
      <c r="B27" s="1" t="s">
        <v>17</v>
      </c>
      <c r="C27" s="37">
        <v>60815546</v>
      </c>
      <c r="D27" s="4">
        <v>0</v>
      </c>
      <c r="E27" s="4">
        <f>$C$20*E25</f>
        <v>0</v>
      </c>
      <c r="F27" s="4">
        <f>$C$27*F25</f>
        <v>1824466.38</v>
      </c>
      <c r="G27" s="4">
        <f>$C$27*G25</f>
        <v>21285441.099999998</v>
      </c>
      <c r="H27" s="4">
        <f>$C$27*H25</f>
        <v>21285441.099999998</v>
      </c>
      <c r="I27" s="4">
        <f t="shared" ref="G27:I27" si="4">$C$27*I25</f>
        <v>16420197.420000002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2:15" x14ac:dyDescent="0.3">
      <c r="B28" s="1" t="s">
        <v>23</v>
      </c>
      <c r="C28" s="18">
        <v>646832.10833333305</v>
      </c>
      <c r="D28" s="4">
        <v>0</v>
      </c>
      <c r="E28" s="4">
        <v>0</v>
      </c>
      <c r="F28" s="4">
        <v>78882</v>
      </c>
      <c r="G28" s="4">
        <v>189316.7</v>
      </c>
      <c r="H28" s="4">
        <v>189316.7</v>
      </c>
      <c r="I28" s="4">
        <v>189316.7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2:15" x14ac:dyDescent="0.3">
      <c r="B29" s="1" t="s">
        <v>18</v>
      </c>
      <c r="C29" s="18">
        <v>511945.46</v>
      </c>
      <c r="D29" s="4">
        <v>0</v>
      </c>
      <c r="E29" s="4">
        <v>93415.24</v>
      </c>
      <c r="F29" s="4">
        <v>97534.7</v>
      </c>
      <c r="G29" s="4">
        <v>102533.5</v>
      </c>
      <c r="H29" s="4">
        <v>106652.7</v>
      </c>
      <c r="I29" s="4">
        <v>111809.3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2:15" x14ac:dyDescent="0.3">
      <c r="B30" s="1" t="s">
        <v>20</v>
      </c>
      <c r="C30" s="18">
        <v>1293664.2</v>
      </c>
      <c r="D30" s="4"/>
      <c r="E30" s="4">
        <v>0</v>
      </c>
      <c r="F30" s="4">
        <v>0</v>
      </c>
      <c r="G30" s="4">
        <v>0</v>
      </c>
      <c r="H30" s="4">
        <v>0</v>
      </c>
      <c r="I30" s="4">
        <v>1293664.2</v>
      </c>
      <c r="J30" s="4"/>
      <c r="K30" s="4"/>
      <c r="L30" s="4"/>
      <c r="M30" s="4"/>
      <c r="N30" s="4"/>
    </row>
    <row r="31" spans="2:15" x14ac:dyDescent="0.3">
      <c r="B31" s="1" t="s">
        <v>19</v>
      </c>
      <c r="C31" s="18">
        <v>2700</v>
      </c>
      <c r="D31" s="4">
        <v>0</v>
      </c>
      <c r="E31" s="4">
        <v>0</v>
      </c>
      <c r="F31" s="4">
        <v>2700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2:15" x14ac:dyDescent="0.3">
      <c r="B32" s="2" t="s">
        <v>2</v>
      </c>
      <c r="C32" s="19">
        <f>SUM(C27:C31)</f>
        <v>63270687.768333338</v>
      </c>
      <c r="D32" s="5">
        <f>SUM(D27:D31)</f>
        <v>0</v>
      </c>
      <c r="E32" s="5">
        <f>SUM(E27:E31)</f>
        <v>93415.24</v>
      </c>
      <c r="F32" s="5">
        <f t="shared" ref="E32:N32" si="5">SUM(F27:F31)</f>
        <v>2003583.0799999998</v>
      </c>
      <c r="G32" s="5">
        <f t="shared" si="5"/>
        <v>21577291.299999997</v>
      </c>
      <c r="H32" s="5">
        <f t="shared" si="5"/>
        <v>21581410.499999996</v>
      </c>
      <c r="I32" s="5">
        <f t="shared" si="5"/>
        <v>18014987.620000001</v>
      </c>
      <c r="J32" s="5">
        <f t="shared" si="5"/>
        <v>0</v>
      </c>
      <c r="K32" s="5">
        <f t="shared" si="5"/>
        <v>0</v>
      </c>
      <c r="L32" s="5">
        <f t="shared" si="5"/>
        <v>0</v>
      </c>
      <c r="M32" s="5">
        <f t="shared" si="5"/>
        <v>0</v>
      </c>
      <c r="N32" s="5">
        <f t="shared" si="5"/>
        <v>0</v>
      </c>
    </row>
    <row r="33" spans="2:2" x14ac:dyDescent="0.3">
      <c r="B33" s="22" t="s">
        <v>33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2:AG24"/>
  <sheetViews>
    <sheetView showGridLines="0" zoomScaleNormal="100" workbookViewId="0">
      <selection activeCell="K39" sqref="K39"/>
    </sheetView>
  </sheetViews>
  <sheetFormatPr defaultColWidth="9.109375" defaultRowHeight="13.8" x14ac:dyDescent="0.3"/>
  <cols>
    <col min="1" max="1" width="2.6640625" style="8" customWidth="1"/>
    <col min="2" max="2" width="28" style="8" bestFit="1" customWidth="1"/>
    <col min="3" max="3" width="11.5546875" style="8" bestFit="1" customWidth="1"/>
    <col min="4" max="15" width="10.44140625" style="8" bestFit="1" customWidth="1"/>
    <col min="16" max="16384" width="9.109375" style="8"/>
  </cols>
  <sheetData>
    <row r="2" spans="2:33" x14ac:dyDescent="0.3">
      <c r="B2" s="8" t="s">
        <v>3</v>
      </c>
      <c r="C2" s="8" t="s">
        <v>25</v>
      </c>
    </row>
    <row r="3" spans="2:33" x14ac:dyDescent="0.3">
      <c r="B3" s="8" t="s">
        <v>4</v>
      </c>
      <c r="C3" s="8" t="s">
        <v>27</v>
      </c>
    </row>
    <row r="4" spans="2:33" x14ac:dyDescent="0.3">
      <c r="B4" s="8" t="s">
        <v>5</v>
      </c>
      <c r="C4" s="8" t="s">
        <v>34</v>
      </c>
    </row>
    <row r="6" spans="2:33" x14ac:dyDescent="0.3"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33" x14ac:dyDescent="0.3">
      <c r="B7" s="7" t="s">
        <v>3</v>
      </c>
      <c r="C7" s="7">
        <v>0</v>
      </c>
      <c r="D7" s="13">
        <v>1</v>
      </c>
      <c r="E7" s="13">
        <v>2</v>
      </c>
      <c r="F7" s="13">
        <v>3</v>
      </c>
      <c r="G7" s="13">
        <v>4</v>
      </c>
      <c r="H7" s="13">
        <v>5</v>
      </c>
      <c r="I7" s="14">
        <v>6</v>
      </c>
      <c r="J7" s="13">
        <v>7</v>
      </c>
      <c r="K7" s="13">
        <v>8</v>
      </c>
      <c r="L7" s="13">
        <v>9</v>
      </c>
      <c r="M7" s="13">
        <v>10</v>
      </c>
      <c r="N7" s="13">
        <v>11</v>
      </c>
      <c r="O7" s="13">
        <v>12</v>
      </c>
      <c r="P7" s="13">
        <v>13</v>
      </c>
      <c r="Q7" s="27">
        <v>14</v>
      </c>
      <c r="R7" s="27">
        <v>15</v>
      </c>
      <c r="S7" s="27">
        <v>16</v>
      </c>
      <c r="T7" s="27">
        <v>17</v>
      </c>
      <c r="U7" s="27">
        <v>18</v>
      </c>
      <c r="V7" s="27">
        <v>19</v>
      </c>
      <c r="W7" s="27">
        <v>20</v>
      </c>
      <c r="X7" s="27">
        <v>21</v>
      </c>
      <c r="Y7" s="27">
        <v>22</v>
      </c>
      <c r="Z7" s="27">
        <v>23</v>
      </c>
      <c r="AA7" s="27">
        <v>24</v>
      </c>
      <c r="AB7" s="27">
        <v>25</v>
      </c>
      <c r="AC7" s="27">
        <v>26</v>
      </c>
      <c r="AD7" s="27">
        <v>27</v>
      </c>
      <c r="AE7" s="27">
        <v>28</v>
      </c>
      <c r="AF7" s="27">
        <v>29</v>
      </c>
      <c r="AG7" s="27">
        <v>30</v>
      </c>
    </row>
    <row r="8" spans="2:33" x14ac:dyDescent="0.3">
      <c r="B8" s="15" t="s">
        <v>7</v>
      </c>
      <c r="C8" s="15" t="s">
        <v>1</v>
      </c>
      <c r="D8" s="16">
        <v>2025</v>
      </c>
      <c r="E8" s="16">
        <v>2026</v>
      </c>
      <c r="F8" s="16">
        <v>2027</v>
      </c>
      <c r="G8" s="16">
        <v>2028</v>
      </c>
      <c r="H8" s="16">
        <v>2029</v>
      </c>
      <c r="I8" s="16">
        <v>2030</v>
      </c>
      <c r="J8" s="16">
        <v>2031</v>
      </c>
      <c r="K8" s="16">
        <v>2032</v>
      </c>
      <c r="L8" s="16">
        <v>2033</v>
      </c>
      <c r="M8" s="16">
        <v>2034</v>
      </c>
      <c r="N8" s="17">
        <v>2035</v>
      </c>
      <c r="O8" s="17">
        <v>2036</v>
      </c>
      <c r="P8" s="17">
        <v>2037</v>
      </c>
      <c r="Q8" s="17">
        <v>2038</v>
      </c>
      <c r="R8" s="17">
        <v>2039</v>
      </c>
      <c r="S8" s="17">
        <v>2040</v>
      </c>
      <c r="T8" s="17">
        <v>2041</v>
      </c>
      <c r="U8" s="17">
        <v>2042</v>
      </c>
      <c r="V8" s="17">
        <v>2043</v>
      </c>
      <c r="W8" s="17">
        <v>2044</v>
      </c>
      <c r="X8" s="17">
        <v>2045</v>
      </c>
      <c r="Y8" s="17">
        <v>2046</v>
      </c>
      <c r="Z8" s="17">
        <v>2047</v>
      </c>
      <c r="AA8" s="17">
        <v>2048</v>
      </c>
      <c r="AB8" s="17">
        <v>2049</v>
      </c>
      <c r="AC8" s="17">
        <v>2050</v>
      </c>
      <c r="AD8" s="17">
        <v>2051</v>
      </c>
      <c r="AE8" s="17">
        <v>2052</v>
      </c>
      <c r="AF8" s="17">
        <v>2053</v>
      </c>
      <c r="AG8" s="17">
        <v>2054</v>
      </c>
    </row>
    <row r="9" spans="2:33" x14ac:dyDescent="0.3">
      <c r="B9" s="8" t="s">
        <v>21</v>
      </c>
      <c r="C9" s="9">
        <f>SUM(D9:AG9)</f>
        <v>-1260000</v>
      </c>
      <c r="D9" s="12">
        <v>-42000</v>
      </c>
      <c r="E9" s="12">
        <v>-42000</v>
      </c>
      <c r="F9" s="12">
        <v>-42000</v>
      </c>
      <c r="G9" s="12">
        <v>-42000</v>
      </c>
      <c r="H9" s="12">
        <v>-42000</v>
      </c>
      <c r="I9" s="12">
        <v>-42000</v>
      </c>
      <c r="J9" s="12">
        <v>-42000</v>
      </c>
      <c r="K9" s="12">
        <v>-42000</v>
      </c>
      <c r="L9" s="12">
        <v>-42000</v>
      </c>
      <c r="M9" s="12">
        <v>-42000</v>
      </c>
      <c r="N9" s="12">
        <v>-42000</v>
      </c>
      <c r="O9" s="12">
        <v>-42000</v>
      </c>
      <c r="P9" s="12">
        <v>-42000</v>
      </c>
      <c r="Q9" s="12">
        <v>-42000</v>
      </c>
      <c r="R9" s="12">
        <v>-42000</v>
      </c>
      <c r="S9" s="12">
        <v>-42000</v>
      </c>
      <c r="T9" s="12">
        <v>-42000</v>
      </c>
      <c r="U9" s="12">
        <v>-42000</v>
      </c>
      <c r="V9" s="12">
        <v>-42000</v>
      </c>
      <c r="W9" s="12">
        <v>-42000</v>
      </c>
      <c r="X9" s="12">
        <v>-42000</v>
      </c>
      <c r="Y9" s="12">
        <v>-42000</v>
      </c>
      <c r="Z9" s="12">
        <v>-42000</v>
      </c>
      <c r="AA9" s="12">
        <v>-42000</v>
      </c>
      <c r="AB9" s="12">
        <v>-42000</v>
      </c>
      <c r="AC9" s="12">
        <v>-42000</v>
      </c>
      <c r="AD9" s="12">
        <v>-42000</v>
      </c>
      <c r="AE9" s="12">
        <v>-42000</v>
      </c>
      <c r="AF9" s="12">
        <v>-42000</v>
      </c>
      <c r="AG9" s="12">
        <v>-42000</v>
      </c>
    </row>
    <row r="10" spans="2:33" x14ac:dyDescent="0.3">
      <c r="B10" s="7" t="s">
        <v>8</v>
      </c>
      <c r="C10" s="10">
        <f>SUM(D10:AG10)</f>
        <v>-1260000</v>
      </c>
      <c r="D10" s="10">
        <f t="shared" ref="D10" si="0">SUM(D9:D9)</f>
        <v>-42000</v>
      </c>
      <c r="E10" s="10">
        <f>SUM(E9:E9)</f>
        <v>-42000</v>
      </c>
      <c r="F10" s="10">
        <f t="shared" ref="F10:AG10" si="1">SUM(F9:F9)</f>
        <v>-42000</v>
      </c>
      <c r="G10" s="10">
        <f t="shared" si="1"/>
        <v>-42000</v>
      </c>
      <c r="H10" s="10">
        <f t="shared" si="1"/>
        <v>-42000</v>
      </c>
      <c r="I10" s="10">
        <f t="shared" si="1"/>
        <v>-42000</v>
      </c>
      <c r="J10" s="10">
        <f t="shared" si="1"/>
        <v>-42000</v>
      </c>
      <c r="K10" s="10">
        <f t="shared" si="1"/>
        <v>-42000</v>
      </c>
      <c r="L10" s="10">
        <f t="shared" si="1"/>
        <v>-42000</v>
      </c>
      <c r="M10" s="10">
        <f t="shared" si="1"/>
        <v>-42000</v>
      </c>
      <c r="N10" s="10">
        <f t="shared" si="1"/>
        <v>-42000</v>
      </c>
      <c r="O10" s="10">
        <f t="shared" si="1"/>
        <v>-42000</v>
      </c>
      <c r="P10" s="10">
        <f t="shared" si="1"/>
        <v>-42000</v>
      </c>
      <c r="Q10" s="10">
        <f t="shared" si="1"/>
        <v>-42000</v>
      </c>
      <c r="R10" s="10">
        <f t="shared" si="1"/>
        <v>-42000</v>
      </c>
      <c r="S10" s="10">
        <f t="shared" si="1"/>
        <v>-42000</v>
      </c>
      <c r="T10" s="10">
        <f t="shared" si="1"/>
        <v>-42000</v>
      </c>
      <c r="U10" s="10">
        <f t="shared" si="1"/>
        <v>-42000</v>
      </c>
      <c r="V10" s="10">
        <f t="shared" si="1"/>
        <v>-42000</v>
      </c>
      <c r="W10" s="10">
        <f t="shared" si="1"/>
        <v>-42000</v>
      </c>
      <c r="X10" s="10">
        <f t="shared" si="1"/>
        <v>-42000</v>
      </c>
      <c r="Y10" s="10">
        <f t="shared" si="1"/>
        <v>-42000</v>
      </c>
      <c r="Z10" s="10">
        <f t="shared" si="1"/>
        <v>-42000</v>
      </c>
      <c r="AA10" s="10">
        <f t="shared" si="1"/>
        <v>-42000</v>
      </c>
      <c r="AB10" s="10">
        <f t="shared" si="1"/>
        <v>-42000</v>
      </c>
      <c r="AC10" s="10">
        <f t="shared" si="1"/>
        <v>-42000</v>
      </c>
      <c r="AD10" s="10">
        <f t="shared" si="1"/>
        <v>-42000</v>
      </c>
      <c r="AE10" s="10">
        <f t="shared" si="1"/>
        <v>-42000</v>
      </c>
      <c r="AF10" s="10">
        <f t="shared" si="1"/>
        <v>-42000</v>
      </c>
      <c r="AG10" s="10">
        <f t="shared" si="1"/>
        <v>-42000</v>
      </c>
    </row>
    <row r="11" spans="2:33" x14ac:dyDescent="0.3">
      <c r="I11" s="11"/>
    </row>
    <row r="12" spans="2:33" x14ac:dyDescent="0.3">
      <c r="B12" s="7" t="s">
        <v>4</v>
      </c>
      <c r="C12" s="7"/>
      <c r="D12" s="13">
        <v>1</v>
      </c>
      <c r="E12" s="13">
        <v>2</v>
      </c>
      <c r="F12" s="13">
        <v>3</v>
      </c>
      <c r="G12" s="13">
        <v>4</v>
      </c>
      <c r="H12" s="13">
        <v>5</v>
      </c>
      <c r="I12" s="14">
        <v>6</v>
      </c>
      <c r="J12" s="13">
        <v>7</v>
      </c>
      <c r="K12" s="13">
        <v>8</v>
      </c>
      <c r="L12" s="13">
        <v>9</v>
      </c>
      <c r="M12" s="13">
        <v>10</v>
      </c>
      <c r="N12" s="13">
        <v>11</v>
      </c>
      <c r="O12" s="13">
        <v>12</v>
      </c>
      <c r="P12" s="13">
        <v>13</v>
      </c>
      <c r="Q12" s="13">
        <v>14</v>
      </c>
      <c r="R12" s="13">
        <v>15</v>
      </c>
      <c r="S12" s="13">
        <v>16</v>
      </c>
      <c r="T12" s="13">
        <v>17</v>
      </c>
      <c r="U12" s="13">
        <v>18</v>
      </c>
      <c r="V12" s="13">
        <v>19</v>
      </c>
      <c r="W12" s="13">
        <v>20</v>
      </c>
      <c r="X12" s="13">
        <v>21</v>
      </c>
      <c r="Y12" s="13">
        <v>22</v>
      </c>
      <c r="Z12" s="13">
        <v>23</v>
      </c>
      <c r="AA12" s="13">
        <v>24</v>
      </c>
      <c r="AB12" s="13">
        <v>25</v>
      </c>
      <c r="AC12" s="13">
        <v>26</v>
      </c>
      <c r="AD12" s="13">
        <v>27</v>
      </c>
      <c r="AE12" s="13">
        <v>28</v>
      </c>
      <c r="AF12" s="13">
        <v>29</v>
      </c>
      <c r="AG12" s="13">
        <v>30</v>
      </c>
    </row>
    <row r="13" spans="2:33" x14ac:dyDescent="0.3">
      <c r="B13" s="15"/>
      <c r="C13" s="15" t="s">
        <v>1</v>
      </c>
      <c r="D13" s="17">
        <f>D8</f>
        <v>2025</v>
      </c>
      <c r="E13" s="17">
        <f>$D$8+D12</f>
        <v>2026</v>
      </c>
      <c r="F13" s="17">
        <f>$D$8+E12</f>
        <v>2027</v>
      </c>
      <c r="G13" s="17">
        <f>$D$8+F12</f>
        <v>2028</v>
      </c>
      <c r="H13" s="17">
        <f t="shared" ref="H13:O13" si="2">$D$8+G12</f>
        <v>2029</v>
      </c>
      <c r="I13" s="17">
        <f t="shared" si="2"/>
        <v>2030</v>
      </c>
      <c r="J13" s="17">
        <f t="shared" si="2"/>
        <v>2031</v>
      </c>
      <c r="K13" s="17">
        <f t="shared" si="2"/>
        <v>2032</v>
      </c>
      <c r="L13" s="17">
        <f t="shared" si="2"/>
        <v>2033</v>
      </c>
      <c r="M13" s="17">
        <f t="shared" si="2"/>
        <v>2034</v>
      </c>
      <c r="N13" s="17">
        <f t="shared" si="2"/>
        <v>2035</v>
      </c>
      <c r="O13" s="17">
        <f t="shared" si="2"/>
        <v>2036</v>
      </c>
      <c r="P13" s="17">
        <f t="shared" ref="P13" si="3">$D$8+O12</f>
        <v>2037</v>
      </c>
      <c r="Q13" s="17">
        <f t="shared" ref="Q13" si="4">$D$8+P12</f>
        <v>2038</v>
      </c>
      <c r="R13" s="17">
        <f t="shared" ref="R13" si="5">$D$8+Q12</f>
        <v>2039</v>
      </c>
      <c r="S13" s="17">
        <f t="shared" ref="S13" si="6">$D$8+R12</f>
        <v>2040</v>
      </c>
      <c r="T13" s="17">
        <f t="shared" ref="T13" si="7">$D$8+S12</f>
        <v>2041</v>
      </c>
      <c r="U13" s="17">
        <f t="shared" ref="U13" si="8">$D$8+T12</f>
        <v>2042</v>
      </c>
      <c r="V13" s="17">
        <f t="shared" ref="V13" si="9">$D$8+U12</f>
        <v>2043</v>
      </c>
      <c r="W13" s="17">
        <f t="shared" ref="W13" si="10">$D$8+V12</f>
        <v>2044</v>
      </c>
      <c r="X13" s="17">
        <f t="shared" ref="X13" si="11">$D$8+W12</f>
        <v>2045</v>
      </c>
      <c r="Y13" s="17">
        <f t="shared" ref="Y13" si="12">$D$8+X12</f>
        <v>2046</v>
      </c>
      <c r="Z13" s="17">
        <f t="shared" ref="Z13" si="13">$D$8+Y12</f>
        <v>2047</v>
      </c>
      <c r="AA13" s="17">
        <f t="shared" ref="AA13" si="14">$D$8+Z12</f>
        <v>2048</v>
      </c>
      <c r="AB13" s="17">
        <f t="shared" ref="AB13" si="15">$D$8+AA12</f>
        <v>2049</v>
      </c>
      <c r="AC13" s="17">
        <f t="shared" ref="AC13" si="16">$D$8+AB12</f>
        <v>2050</v>
      </c>
      <c r="AD13" s="17">
        <f t="shared" ref="AD13" si="17">$D$8+AC12</f>
        <v>2051</v>
      </c>
      <c r="AE13" s="17">
        <f t="shared" ref="AE13" si="18">$D$8+AD12</f>
        <v>2052</v>
      </c>
      <c r="AF13" s="17">
        <f t="shared" ref="AF13" si="19">$D$8+AE12</f>
        <v>2053</v>
      </c>
      <c r="AG13" s="17">
        <f t="shared" ref="AG13" si="20">$D$8+AF12</f>
        <v>2054</v>
      </c>
    </row>
    <row r="14" spans="2:33" x14ac:dyDescent="0.3">
      <c r="B14" s="8" t="s">
        <v>21</v>
      </c>
      <c r="C14" s="9">
        <f>SUM(D14:O14)</f>
        <v>-84000</v>
      </c>
      <c r="D14" s="12" t="s">
        <v>24</v>
      </c>
      <c r="E14" s="12" t="s">
        <v>24</v>
      </c>
      <c r="F14" s="12" t="s">
        <v>24</v>
      </c>
      <c r="G14" s="12" t="s">
        <v>24</v>
      </c>
      <c r="H14" s="12" t="s">
        <v>24</v>
      </c>
      <c r="I14" s="20">
        <v>-42000</v>
      </c>
      <c r="J14" s="20">
        <v>-42000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</row>
    <row r="15" spans="2:33" x14ac:dyDescent="0.3">
      <c r="B15" s="7" t="s">
        <v>8</v>
      </c>
      <c r="C15" s="10">
        <f>SUM(D15:O15)</f>
        <v>-84000</v>
      </c>
      <c r="D15" s="10">
        <f t="shared" ref="D15:O15" si="21">SUM(D14:D14)</f>
        <v>0</v>
      </c>
      <c r="E15" s="10">
        <f t="shared" si="21"/>
        <v>0</v>
      </c>
      <c r="F15" s="10">
        <f t="shared" si="21"/>
        <v>0</v>
      </c>
      <c r="G15" s="10">
        <f t="shared" si="21"/>
        <v>0</v>
      </c>
      <c r="H15" s="10">
        <f t="shared" si="21"/>
        <v>0</v>
      </c>
      <c r="I15" s="21">
        <f t="shared" si="21"/>
        <v>-42000</v>
      </c>
      <c r="J15" s="10">
        <f t="shared" si="21"/>
        <v>-42000</v>
      </c>
      <c r="K15" s="10">
        <f t="shared" si="21"/>
        <v>0</v>
      </c>
      <c r="L15" s="10">
        <f t="shared" si="21"/>
        <v>0</v>
      </c>
      <c r="M15" s="10">
        <f t="shared" si="21"/>
        <v>0</v>
      </c>
      <c r="N15" s="10">
        <f t="shared" si="21"/>
        <v>0</v>
      </c>
      <c r="O15" s="10">
        <f t="shared" si="21"/>
        <v>0</v>
      </c>
      <c r="P15" s="10">
        <f t="shared" ref="P15:AG15" si="22">SUM(P14:P14)</f>
        <v>0</v>
      </c>
      <c r="Q15" s="10">
        <f t="shared" si="22"/>
        <v>0</v>
      </c>
      <c r="R15" s="10">
        <f t="shared" si="22"/>
        <v>0</v>
      </c>
      <c r="S15" s="10">
        <f t="shared" si="22"/>
        <v>0</v>
      </c>
      <c r="T15" s="10">
        <f t="shared" si="22"/>
        <v>0</v>
      </c>
      <c r="U15" s="10">
        <f t="shared" si="22"/>
        <v>0</v>
      </c>
      <c r="V15" s="10">
        <f t="shared" si="22"/>
        <v>0</v>
      </c>
      <c r="W15" s="10">
        <f t="shared" si="22"/>
        <v>0</v>
      </c>
      <c r="X15" s="10">
        <f t="shared" si="22"/>
        <v>0</v>
      </c>
      <c r="Y15" s="10">
        <f t="shared" si="22"/>
        <v>0</v>
      </c>
      <c r="Z15" s="10">
        <f t="shared" si="22"/>
        <v>0</v>
      </c>
      <c r="AA15" s="10">
        <f t="shared" si="22"/>
        <v>0</v>
      </c>
      <c r="AB15" s="10">
        <f t="shared" si="22"/>
        <v>0</v>
      </c>
      <c r="AC15" s="10">
        <f t="shared" si="22"/>
        <v>0</v>
      </c>
      <c r="AD15" s="10">
        <f t="shared" si="22"/>
        <v>0</v>
      </c>
      <c r="AE15" s="10">
        <f t="shared" si="22"/>
        <v>0</v>
      </c>
      <c r="AF15" s="10">
        <f t="shared" si="22"/>
        <v>0</v>
      </c>
      <c r="AG15" s="10">
        <f t="shared" si="22"/>
        <v>0</v>
      </c>
    </row>
    <row r="16" spans="2:33" x14ac:dyDescent="0.3">
      <c r="I16" s="11"/>
    </row>
    <row r="17" spans="2:33" x14ac:dyDescent="0.3">
      <c r="B17" s="7" t="s">
        <v>5</v>
      </c>
      <c r="C17" s="7"/>
      <c r="D17" s="13">
        <v>1</v>
      </c>
      <c r="E17" s="13">
        <v>2</v>
      </c>
      <c r="F17" s="13">
        <v>3</v>
      </c>
      <c r="G17" s="13">
        <v>4</v>
      </c>
      <c r="H17" s="13">
        <v>5</v>
      </c>
      <c r="I17" s="14">
        <v>6</v>
      </c>
      <c r="J17" s="13">
        <v>7</v>
      </c>
      <c r="K17" s="13">
        <v>8</v>
      </c>
      <c r="L17" s="13">
        <v>9</v>
      </c>
      <c r="M17" s="13">
        <v>10</v>
      </c>
      <c r="N17" s="13">
        <v>11</v>
      </c>
      <c r="O17" s="13">
        <v>12</v>
      </c>
      <c r="P17" s="13">
        <v>13</v>
      </c>
      <c r="Q17" s="13">
        <v>14</v>
      </c>
      <c r="R17" s="13">
        <v>15</v>
      </c>
      <c r="S17" s="13">
        <v>16</v>
      </c>
      <c r="T17" s="13">
        <v>17</v>
      </c>
      <c r="U17" s="13">
        <v>18</v>
      </c>
      <c r="V17" s="13">
        <v>19</v>
      </c>
      <c r="W17" s="13">
        <v>20</v>
      </c>
      <c r="X17" s="13">
        <v>21</v>
      </c>
      <c r="Y17" s="13">
        <v>22</v>
      </c>
      <c r="Z17" s="13">
        <v>23</v>
      </c>
      <c r="AA17" s="13">
        <v>24</v>
      </c>
      <c r="AB17" s="13">
        <v>25</v>
      </c>
      <c r="AC17" s="13">
        <v>26</v>
      </c>
      <c r="AD17" s="13">
        <v>27</v>
      </c>
      <c r="AE17" s="13">
        <v>28</v>
      </c>
      <c r="AF17" s="13">
        <v>29</v>
      </c>
      <c r="AG17" s="13">
        <v>30</v>
      </c>
    </row>
    <row r="18" spans="2:33" x14ac:dyDescent="0.3">
      <c r="B18" s="15"/>
      <c r="C18" s="15" t="s">
        <v>1</v>
      </c>
      <c r="D18" s="17">
        <f>D13</f>
        <v>2025</v>
      </c>
      <c r="E18" s="17">
        <f>$D$8+D17</f>
        <v>2026</v>
      </c>
      <c r="F18" s="17">
        <f>$D$8+E17</f>
        <v>2027</v>
      </c>
      <c r="G18" s="17">
        <f>$D$8+F17</f>
        <v>2028</v>
      </c>
      <c r="H18" s="17">
        <f t="shared" ref="H18" si="23">$D$8+G17</f>
        <v>2029</v>
      </c>
      <c r="I18" s="17">
        <f t="shared" ref="I18" si="24">$D$8+H17</f>
        <v>2030</v>
      </c>
      <c r="J18" s="17">
        <f t="shared" ref="J18" si="25">$D$8+I17</f>
        <v>2031</v>
      </c>
      <c r="K18" s="17">
        <f t="shared" ref="K18" si="26">$D$8+J17</f>
        <v>2032</v>
      </c>
      <c r="L18" s="17">
        <f t="shared" ref="L18" si="27">$D$8+K17</f>
        <v>2033</v>
      </c>
      <c r="M18" s="17">
        <f t="shared" ref="M18" si="28">$D$8+L17</f>
        <v>2034</v>
      </c>
      <c r="N18" s="17">
        <f t="shared" ref="N18" si="29">$D$8+M17</f>
        <v>2035</v>
      </c>
      <c r="O18" s="17">
        <f t="shared" ref="O18" si="30">$D$8+N17</f>
        <v>2036</v>
      </c>
      <c r="P18" s="17">
        <f t="shared" ref="P18" si="31">$D$8+O17</f>
        <v>2037</v>
      </c>
      <c r="Q18" s="17">
        <f t="shared" ref="Q18" si="32">$D$8+P17</f>
        <v>2038</v>
      </c>
      <c r="R18" s="17">
        <f t="shared" ref="R18" si="33">$D$8+Q17</f>
        <v>2039</v>
      </c>
      <c r="S18" s="17">
        <f t="shared" ref="S18" si="34">$D$8+R17</f>
        <v>2040</v>
      </c>
      <c r="T18" s="17">
        <f t="shared" ref="T18" si="35">$D$8+S17</f>
        <v>2041</v>
      </c>
      <c r="U18" s="17">
        <f t="shared" ref="U18" si="36">$D$8+T17</f>
        <v>2042</v>
      </c>
      <c r="V18" s="17">
        <f t="shared" ref="V18" si="37">$D$8+U17</f>
        <v>2043</v>
      </c>
      <c r="W18" s="17">
        <f t="shared" ref="W18" si="38">$D$8+V17</f>
        <v>2044</v>
      </c>
      <c r="X18" s="17">
        <f t="shared" ref="X18" si="39">$D$8+W17</f>
        <v>2045</v>
      </c>
      <c r="Y18" s="17">
        <f t="shared" ref="Y18" si="40">$D$8+X17</f>
        <v>2046</v>
      </c>
      <c r="Z18" s="17">
        <f t="shared" ref="Z18" si="41">$D$8+Y17</f>
        <v>2047</v>
      </c>
      <c r="AA18" s="17">
        <f t="shared" ref="AA18" si="42">$D$8+Z17</f>
        <v>2048</v>
      </c>
      <c r="AB18" s="17">
        <f t="shared" ref="AB18" si="43">$D$8+AA17</f>
        <v>2049</v>
      </c>
      <c r="AC18" s="17">
        <f t="shared" ref="AC18" si="44">$D$8+AB17</f>
        <v>2050</v>
      </c>
      <c r="AD18" s="17">
        <f t="shared" ref="AD18" si="45">$D$8+AC17</f>
        <v>2051</v>
      </c>
      <c r="AE18" s="17">
        <f t="shared" ref="AE18" si="46">$D$8+AD17</f>
        <v>2052</v>
      </c>
      <c r="AF18" s="17">
        <f t="shared" ref="AF18" si="47">$D$8+AE17</f>
        <v>2053</v>
      </c>
      <c r="AG18" s="17">
        <f t="shared" ref="AG18" si="48">$D$8+AF17</f>
        <v>2054</v>
      </c>
    </row>
    <row r="19" spans="2:33" x14ac:dyDescent="0.3">
      <c r="B19" s="8" t="s">
        <v>21</v>
      </c>
      <c r="C19" s="9">
        <f>SUM(D19:AG19)</f>
        <v>-84000</v>
      </c>
      <c r="D19" s="12" t="s">
        <v>24</v>
      </c>
      <c r="E19" s="12" t="s">
        <v>24</v>
      </c>
      <c r="F19" s="12" t="str">
        <f t="shared" ref="F19:O19" si="49">E19</f>
        <v xml:space="preserve"> -</v>
      </c>
      <c r="G19" s="12" t="str">
        <f t="shared" si="49"/>
        <v xml:space="preserve"> -</v>
      </c>
      <c r="H19" s="12" t="str">
        <f t="shared" si="49"/>
        <v xml:space="preserve"> -</v>
      </c>
      <c r="I19" s="20">
        <v>-42000</v>
      </c>
      <c r="J19" s="20">
        <v>-42000</v>
      </c>
      <c r="K19" s="12" t="s">
        <v>24</v>
      </c>
      <c r="L19" s="12" t="str">
        <f t="shared" si="49"/>
        <v xml:space="preserve"> -</v>
      </c>
      <c r="M19" s="12" t="str">
        <f t="shared" si="49"/>
        <v xml:space="preserve"> -</v>
      </c>
      <c r="N19" s="12" t="str">
        <f t="shared" si="49"/>
        <v xml:space="preserve"> -</v>
      </c>
      <c r="O19" s="12" t="str">
        <f t="shared" si="49"/>
        <v xml:space="preserve"> -</v>
      </c>
      <c r="P19" s="12" t="str">
        <f t="shared" ref="P19" si="50">O19</f>
        <v xml:space="preserve"> -</v>
      </c>
      <c r="Q19" s="12" t="str">
        <f t="shared" ref="Q19" si="51">P19</f>
        <v xml:space="preserve"> -</v>
      </c>
      <c r="R19" s="12" t="str">
        <f t="shared" ref="R19" si="52">Q19</f>
        <v xml:space="preserve"> -</v>
      </c>
      <c r="S19" s="12" t="str">
        <f t="shared" ref="S19" si="53">R19</f>
        <v xml:space="preserve"> -</v>
      </c>
      <c r="T19" s="12" t="str">
        <f t="shared" ref="T19" si="54">S19</f>
        <v xml:space="preserve"> -</v>
      </c>
      <c r="U19" s="12" t="str">
        <f t="shared" ref="U19" si="55">T19</f>
        <v xml:space="preserve"> -</v>
      </c>
      <c r="V19" s="12" t="str">
        <f t="shared" ref="V19" si="56">U19</f>
        <v xml:space="preserve"> -</v>
      </c>
      <c r="W19" s="12" t="str">
        <f t="shared" ref="W19" si="57">V19</f>
        <v xml:space="preserve"> -</v>
      </c>
      <c r="X19" s="12" t="str">
        <f t="shared" ref="X19" si="58">W19</f>
        <v xml:space="preserve"> -</v>
      </c>
      <c r="Y19" s="12" t="str">
        <f t="shared" ref="Y19" si="59">X19</f>
        <v xml:space="preserve"> -</v>
      </c>
      <c r="Z19" s="12" t="str">
        <f t="shared" ref="Z19" si="60">Y19</f>
        <v xml:space="preserve"> -</v>
      </c>
      <c r="AA19" s="12" t="str">
        <f t="shared" ref="AA19" si="61">Z19</f>
        <v xml:space="preserve"> -</v>
      </c>
      <c r="AB19" s="12" t="str">
        <f t="shared" ref="AB19" si="62">AA19</f>
        <v xml:space="preserve"> -</v>
      </c>
      <c r="AC19" s="12" t="str">
        <f t="shared" ref="AC19" si="63">AB19</f>
        <v xml:space="preserve"> -</v>
      </c>
      <c r="AD19" s="12" t="str">
        <f t="shared" ref="AD19" si="64">AC19</f>
        <v xml:space="preserve"> -</v>
      </c>
      <c r="AE19" s="12" t="str">
        <f t="shared" ref="AE19" si="65">AD19</f>
        <v xml:space="preserve"> -</v>
      </c>
      <c r="AF19" s="12" t="str">
        <f t="shared" ref="AF19" si="66">AE19</f>
        <v xml:space="preserve"> -</v>
      </c>
      <c r="AG19" s="12" t="str">
        <f t="shared" ref="AG19" si="67">AF19</f>
        <v xml:space="preserve"> -</v>
      </c>
    </row>
    <row r="20" spans="2:33" x14ac:dyDescent="0.3">
      <c r="B20" s="7" t="s">
        <v>8</v>
      </c>
      <c r="C20" s="10">
        <f>SUM(D20:AG20)</f>
        <v>-84000</v>
      </c>
      <c r="D20" s="10">
        <f t="shared" ref="D20:O20" si="68">SUM(D19:D19)</f>
        <v>0</v>
      </c>
      <c r="E20" s="10">
        <f t="shared" si="68"/>
        <v>0</v>
      </c>
      <c r="F20" s="10">
        <f t="shared" si="68"/>
        <v>0</v>
      </c>
      <c r="G20" s="10">
        <f t="shared" si="68"/>
        <v>0</v>
      </c>
      <c r="H20" s="10">
        <f t="shared" si="68"/>
        <v>0</v>
      </c>
      <c r="I20" s="21">
        <f>SUM(I19:I19)</f>
        <v>-42000</v>
      </c>
      <c r="J20" s="10">
        <f>SUM(J19:J19)</f>
        <v>-42000</v>
      </c>
      <c r="K20" s="10">
        <f t="shared" si="68"/>
        <v>0</v>
      </c>
      <c r="L20" s="10">
        <f t="shared" si="68"/>
        <v>0</v>
      </c>
      <c r="M20" s="10">
        <f t="shared" si="68"/>
        <v>0</v>
      </c>
      <c r="N20" s="10">
        <f t="shared" si="68"/>
        <v>0</v>
      </c>
      <c r="O20" s="10">
        <f t="shared" si="68"/>
        <v>0</v>
      </c>
      <c r="P20" s="10">
        <f t="shared" ref="P20:AG20" si="69">SUM(P19:P19)</f>
        <v>0</v>
      </c>
      <c r="Q20" s="10">
        <f t="shared" si="69"/>
        <v>0</v>
      </c>
      <c r="R20" s="10">
        <f t="shared" si="69"/>
        <v>0</v>
      </c>
      <c r="S20" s="10">
        <f t="shared" si="69"/>
        <v>0</v>
      </c>
      <c r="T20" s="10">
        <f t="shared" si="69"/>
        <v>0</v>
      </c>
      <c r="U20" s="10">
        <f t="shared" si="69"/>
        <v>0</v>
      </c>
      <c r="V20" s="10">
        <f t="shared" si="69"/>
        <v>0</v>
      </c>
      <c r="W20" s="10">
        <f t="shared" si="69"/>
        <v>0</v>
      </c>
      <c r="X20" s="10">
        <f t="shared" si="69"/>
        <v>0</v>
      </c>
      <c r="Y20" s="10">
        <f t="shared" si="69"/>
        <v>0</v>
      </c>
      <c r="Z20" s="10">
        <f t="shared" si="69"/>
        <v>0</v>
      </c>
      <c r="AA20" s="10">
        <f t="shared" si="69"/>
        <v>0</v>
      </c>
      <c r="AB20" s="10">
        <f t="shared" si="69"/>
        <v>0</v>
      </c>
      <c r="AC20" s="10">
        <f t="shared" si="69"/>
        <v>0</v>
      </c>
      <c r="AD20" s="10">
        <f t="shared" si="69"/>
        <v>0</v>
      </c>
      <c r="AE20" s="10">
        <f t="shared" si="69"/>
        <v>0</v>
      </c>
      <c r="AF20" s="10">
        <f t="shared" si="69"/>
        <v>0</v>
      </c>
      <c r="AG20" s="10">
        <f t="shared" si="69"/>
        <v>0</v>
      </c>
    </row>
    <row r="24" spans="2:33" x14ac:dyDescent="0.3">
      <c r="I24" s="9"/>
    </row>
  </sheetData>
  <pageMargins left="0.19687499999999999" right="0.26250000000000001" top="0.88958333333333328" bottom="0.7" header="0.5" footer="0.5"/>
  <pageSetup paperSize="9" scale="70" orientation="landscape" r:id="rId1"/>
  <headerFooter alignWithMargins="0">
    <oddHeader>&amp;LPríloha 7: Štandardné tabuľky - Cesty
&amp;"Arial,Tučné"&amp;12 03 Náklady na prevádzku a údržbu</oddHeader>
    <oddFooter>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AG24"/>
  <sheetViews>
    <sheetView workbookViewId="0">
      <selection activeCell="L49" sqref="L49"/>
    </sheetView>
  </sheetViews>
  <sheetFormatPr defaultColWidth="9.109375" defaultRowHeight="10.199999999999999" x14ac:dyDescent="0.2"/>
  <cols>
    <col min="1" max="1" width="2.6640625" style="25" customWidth="1"/>
    <col min="2" max="2" width="22.6640625" style="25" customWidth="1"/>
    <col min="3" max="3" width="10.6640625" style="25" customWidth="1"/>
    <col min="4" max="33" width="6.6640625" style="25" customWidth="1"/>
    <col min="34" max="16384" width="9.109375" style="25"/>
  </cols>
  <sheetData>
    <row r="2" spans="1:33" ht="13.8" x14ac:dyDescent="0.3">
      <c r="B2" s="24" t="s">
        <v>3</v>
      </c>
      <c r="C2" s="24" t="s">
        <v>25</v>
      </c>
      <c r="D2" s="24"/>
      <c r="E2" s="24"/>
    </row>
    <row r="3" spans="1:33" ht="13.8" x14ac:dyDescent="0.3">
      <c r="B3" s="24" t="s">
        <v>4</v>
      </c>
      <c r="C3" s="24" t="s">
        <v>27</v>
      </c>
      <c r="D3" s="24"/>
      <c r="E3" s="24"/>
    </row>
    <row r="4" spans="1:33" ht="13.8" x14ac:dyDescent="0.3">
      <c r="B4" s="24" t="s">
        <v>5</v>
      </c>
      <c r="C4" s="24" t="s">
        <v>26</v>
      </c>
      <c r="D4" s="24"/>
      <c r="E4" s="24"/>
    </row>
    <row r="7" spans="1:33" ht="13.8" x14ac:dyDescent="0.3">
      <c r="A7" s="24"/>
      <c r="B7" s="24"/>
      <c r="C7" s="24"/>
      <c r="D7" s="24" t="s">
        <v>6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</row>
    <row r="8" spans="1:33" ht="13.8" x14ac:dyDescent="0.3">
      <c r="A8" s="24"/>
      <c r="B8" s="26" t="s">
        <v>3</v>
      </c>
      <c r="C8" s="26"/>
      <c r="D8" s="24">
        <v>1</v>
      </c>
      <c r="E8" s="24">
        <v>2</v>
      </c>
      <c r="F8" s="24">
        <v>3</v>
      </c>
      <c r="G8" s="24">
        <v>4</v>
      </c>
      <c r="H8" s="24">
        <v>5</v>
      </c>
      <c r="I8" s="24">
        <v>6</v>
      </c>
      <c r="J8" s="24">
        <v>7</v>
      </c>
      <c r="K8" s="24">
        <v>8</v>
      </c>
      <c r="L8" s="24">
        <v>9</v>
      </c>
      <c r="M8" s="24">
        <v>10</v>
      </c>
      <c r="N8" s="24">
        <v>11</v>
      </c>
      <c r="O8" s="24">
        <v>12</v>
      </c>
      <c r="P8" s="24">
        <v>13</v>
      </c>
      <c r="Q8" s="24">
        <v>14</v>
      </c>
      <c r="R8" s="24">
        <v>15</v>
      </c>
      <c r="S8" s="24">
        <v>16</v>
      </c>
      <c r="T8" s="24">
        <v>17</v>
      </c>
      <c r="U8" s="24">
        <v>18</v>
      </c>
      <c r="V8" s="24">
        <v>19</v>
      </c>
      <c r="W8" s="24">
        <v>20</v>
      </c>
      <c r="X8" s="24">
        <v>21</v>
      </c>
      <c r="Y8" s="24">
        <v>22</v>
      </c>
      <c r="Z8" s="24">
        <v>23</v>
      </c>
      <c r="AA8" s="24">
        <v>24</v>
      </c>
      <c r="AB8" s="24">
        <v>25</v>
      </c>
      <c r="AC8" s="24">
        <v>26</v>
      </c>
      <c r="AD8" s="24">
        <v>27</v>
      </c>
      <c r="AE8" s="24">
        <v>28</v>
      </c>
      <c r="AF8" s="24">
        <v>29</v>
      </c>
      <c r="AG8" s="24">
        <v>30</v>
      </c>
    </row>
    <row r="9" spans="1:33" ht="13.8" x14ac:dyDescent="0.3">
      <c r="A9" s="24"/>
      <c r="B9" s="15" t="s">
        <v>7</v>
      </c>
      <c r="C9" s="15" t="s">
        <v>1</v>
      </c>
      <c r="D9" s="17">
        <v>2025</v>
      </c>
      <c r="E9" s="17">
        <f>$D$9+D8</f>
        <v>2026</v>
      </c>
      <c r="F9" s="17">
        <f>$D$9+E8</f>
        <v>2027</v>
      </c>
      <c r="G9" s="17">
        <f>$D$9+F8</f>
        <v>2028</v>
      </c>
      <c r="H9" s="17">
        <f t="shared" ref="H9:AG9" si="0">$D$9+G8</f>
        <v>2029</v>
      </c>
      <c r="I9" s="17">
        <f t="shared" si="0"/>
        <v>2030</v>
      </c>
      <c r="J9" s="17">
        <f t="shared" si="0"/>
        <v>2031</v>
      </c>
      <c r="K9" s="17">
        <f t="shared" si="0"/>
        <v>2032</v>
      </c>
      <c r="L9" s="17">
        <f t="shared" si="0"/>
        <v>2033</v>
      </c>
      <c r="M9" s="17">
        <f t="shared" si="0"/>
        <v>2034</v>
      </c>
      <c r="N9" s="17">
        <f t="shared" si="0"/>
        <v>2035</v>
      </c>
      <c r="O9" s="17">
        <f t="shared" si="0"/>
        <v>2036</v>
      </c>
      <c r="P9" s="17">
        <f t="shared" si="0"/>
        <v>2037</v>
      </c>
      <c r="Q9" s="17">
        <f t="shared" si="0"/>
        <v>2038</v>
      </c>
      <c r="R9" s="17">
        <f t="shared" si="0"/>
        <v>2039</v>
      </c>
      <c r="S9" s="17">
        <f t="shared" si="0"/>
        <v>2040</v>
      </c>
      <c r="T9" s="17">
        <f t="shared" si="0"/>
        <v>2041</v>
      </c>
      <c r="U9" s="17">
        <f t="shared" si="0"/>
        <v>2042</v>
      </c>
      <c r="V9" s="17">
        <f t="shared" si="0"/>
        <v>2043</v>
      </c>
      <c r="W9" s="17">
        <f t="shared" si="0"/>
        <v>2044</v>
      </c>
      <c r="X9" s="17">
        <f t="shared" si="0"/>
        <v>2045</v>
      </c>
      <c r="Y9" s="17">
        <f t="shared" si="0"/>
        <v>2046</v>
      </c>
      <c r="Z9" s="17">
        <f t="shared" si="0"/>
        <v>2047</v>
      </c>
      <c r="AA9" s="17">
        <f t="shared" si="0"/>
        <v>2048</v>
      </c>
      <c r="AB9" s="17">
        <f t="shared" si="0"/>
        <v>2049</v>
      </c>
      <c r="AC9" s="17">
        <f t="shared" si="0"/>
        <v>2050</v>
      </c>
      <c r="AD9" s="17">
        <f t="shared" si="0"/>
        <v>2051</v>
      </c>
      <c r="AE9" s="17">
        <f t="shared" si="0"/>
        <v>2052</v>
      </c>
      <c r="AF9" s="17">
        <f t="shared" si="0"/>
        <v>2053</v>
      </c>
      <c r="AG9" s="17">
        <f t="shared" si="0"/>
        <v>2054</v>
      </c>
    </row>
    <row r="10" spans="1:33" ht="13.8" x14ac:dyDescent="0.3">
      <c r="A10" s="24"/>
      <c r="B10" s="24" t="s">
        <v>28</v>
      </c>
      <c r="C10" s="28">
        <f>SUM(D10:AG10)</f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</row>
    <row r="11" spans="1:33" ht="13.8" x14ac:dyDescent="0.3">
      <c r="A11" s="24"/>
      <c r="B11" s="24" t="s">
        <v>29</v>
      </c>
      <c r="C11" s="28">
        <f>SUM(D11:AG11)</f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</row>
    <row r="12" spans="1:33" ht="13.8" x14ac:dyDescent="0.3">
      <c r="A12" s="24"/>
      <c r="B12" s="26" t="s">
        <v>30</v>
      </c>
      <c r="C12" s="30">
        <f t="shared" ref="C12" si="1">SUM(D12:AG12)</f>
        <v>0</v>
      </c>
      <c r="D12" s="30">
        <f t="shared" ref="D12:AG12" si="2">SUM(D10:D11)</f>
        <v>0</v>
      </c>
      <c r="E12" s="30">
        <f t="shared" si="2"/>
        <v>0</v>
      </c>
      <c r="F12" s="30">
        <f t="shared" si="2"/>
        <v>0</v>
      </c>
      <c r="G12" s="30">
        <f t="shared" si="2"/>
        <v>0</v>
      </c>
      <c r="H12" s="30">
        <f t="shared" si="2"/>
        <v>0</v>
      </c>
      <c r="I12" s="30">
        <f t="shared" si="2"/>
        <v>0</v>
      </c>
      <c r="J12" s="30">
        <f t="shared" si="2"/>
        <v>0</v>
      </c>
      <c r="K12" s="30">
        <f t="shared" si="2"/>
        <v>0</v>
      </c>
      <c r="L12" s="30">
        <f t="shared" si="2"/>
        <v>0</v>
      </c>
      <c r="M12" s="30">
        <f t="shared" si="2"/>
        <v>0</v>
      </c>
      <c r="N12" s="30">
        <f t="shared" si="2"/>
        <v>0</v>
      </c>
      <c r="O12" s="30">
        <f t="shared" si="2"/>
        <v>0</v>
      </c>
      <c r="P12" s="30">
        <f t="shared" si="2"/>
        <v>0</v>
      </c>
      <c r="Q12" s="30">
        <f t="shared" si="2"/>
        <v>0</v>
      </c>
      <c r="R12" s="30">
        <f t="shared" si="2"/>
        <v>0</v>
      </c>
      <c r="S12" s="30">
        <f t="shared" si="2"/>
        <v>0</v>
      </c>
      <c r="T12" s="30">
        <f t="shared" si="2"/>
        <v>0</v>
      </c>
      <c r="U12" s="30">
        <f t="shared" si="2"/>
        <v>0</v>
      </c>
      <c r="V12" s="30">
        <f t="shared" si="2"/>
        <v>0</v>
      </c>
      <c r="W12" s="30">
        <f t="shared" si="2"/>
        <v>0</v>
      </c>
      <c r="X12" s="30">
        <f t="shared" si="2"/>
        <v>0</v>
      </c>
      <c r="Y12" s="30">
        <f t="shared" si="2"/>
        <v>0</v>
      </c>
      <c r="Z12" s="30">
        <f t="shared" si="2"/>
        <v>0</v>
      </c>
      <c r="AA12" s="30">
        <f t="shared" si="2"/>
        <v>0</v>
      </c>
      <c r="AB12" s="30">
        <f t="shared" si="2"/>
        <v>0</v>
      </c>
      <c r="AC12" s="30">
        <f t="shared" si="2"/>
        <v>0</v>
      </c>
      <c r="AD12" s="30">
        <f t="shared" si="2"/>
        <v>0</v>
      </c>
      <c r="AE12" s="30">
        <f t="shared" si="2"/>
        <v>0</v>
      </c>
      <c r="AF12" s="30">
        <f t="shared" si="2"/>
        <v>0</v>
      </c>
      <c r="AG12" s="30">
        <f t="shared" si="2"/>
        <v>0</v>
      </c>
    </row>
    <row r="13" spans="1:33" ht="13.8" x14ac:dyDescent="0.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1:33" ht="13.8" x14ac:dyDescent="0.3">
      <c r="A14" s="24"/>
      <c r="B14" s="26" t="s">
        <v>4</v>
      </c>
      <c r="C14" s="26"/>
      <c r="D14" s="27">
        <v>1</v>
      </c>
      <c r="E14" s="27">
        <v>2</v>
      </c>
      <c r="F14" s="27">
        <v>3</v>
      </c>
      <c r="G14" s="27">
        <v>4</v>
      </c>
      <c r="H14" s="27">
        <v>5</v>
      </c>
      <c r="I14" s="27">
        <v>6</v>
      </c>
      <c r="J14" s="27">
        <v>7</v>
      </c>
      <c r="K14" s="27">
        <v>8</v>
      </c>
      <c r="L14" s="27">
        <v>9</v>
      </c>
      <c r="M14" s="27">
        <v>10</v>
      </c>
      <c r="N14" s="27">
        <v>11</v>
      </c>
      <c r="O14" s="27">
        <v>12</v>
      </c>
      <c r="P14" s="27">
        <v>13</v>
      </c>
      <c r="Q14" s="27">
        <v>14</v>
      </c>
      <c r="R14" s="27">
        <v>15</v>
      </c>
      <c r="S14" s="27">
        <v>16</v>
      </c>
      <c r="T14" s="27">
        <v>17</v>
      </c>
      <c r="U14" s="27">
        <v>18</v>
      </c>
      <c r="V14" s="27">
        <v>19</v>
      </c>
      <c r="W14" s="27">
        <v>20</v>
      </c>
      <c r="X14" s="27">
        <v>21</v>
      </c>
      <c r="Y14" s="27">
        <v>22</v>
      </c>
      <c r="Z14" s="27">
        <v>23</v>
      </c>
      <c r="AA14" s="27">
        <v>24</v>
      </c>
      <c r="AB14" s="27">
        <v>25</v>
      </c>
      <c r="AC14" s="27">
        <v>26</v>
      </c>
      <c r="AD14" s="27">
        <v>27</v>
      </c>
      <c r="AE14" s="27">
        <v>28</v>
      </c>
      <c r="AF14" s="27">
        <v>29</v>
      </c>
      <c r="AG14" s="27">
        <v>30</v>
      </c>
    </row>
    <row r="15" spans="1:33" ht="13.8" x14ac:dyDescent="0.3">
      <c r="A15" s="24"/>
      <c r="B15" s="15"/>
      <c r="C15" s="15" t="s">
        <v>1</v>
      </c>
      <c r="D15" s="17">
        <f>D9</f>
        <v>2025</v>
      </c>
      <c r="E15" s="17">
        <f>$D$9+D14</f>
        <v>2026</v>
      </c>
      <c r="F15" s="17">
        <f>$D$9+E14</f>
        <v>2027</v>
      </c>
      <c r="G15" s="17">
        <f>$D$9+F14</f>
        <v>2028</v>
      </c>
      <c r="H15" s="17">
        <f t="shared" ref="H15:AG15" si="3">$D$9+G14</f>
        <v>2029</v>
      </c>
      <c r="I15" s="17">
        <f t="shared" si="3"/>
        <v>2030</v>
      </c>
      <c r="J15" s="17">
        <f t="shared" si="3"/>
        <v>2031</v>
      </c>
      <c r="K15" s="17">
        <f t="shared" si="3"/>
        <v>2032</v>
      </c>
      <c r="L15" s="17">
        <f t="shared" si="3"/>
        <v>2033</v>
      </c>
      <c r="M15" s="17">
        <f t="shared" si="3"/>
        <v>2034</v>
      </c>
      <c r="N15" s="17">
        <f t="shared" si="3"/>
        <v>2035</v>
      </c>
      <c r="O15" s="17">
        <f t="shared" si="3"/>
        <v>2036</v>
      </c>
      <c r="P15" s="17">
        <f t="shared" si="3"/>
        <v>2037</v>
      </c>
      <c r="Q15" s="17">
        <f t="shared" si="3"/>
        <v>2038</v>
      </c>
      <c r="R15" s="17">
        <f t="shared" si="3"/>
        <v>2039</v>
      </c>
      <c r="S15" s="17">
        <f t="shared" si="3"/>
        <v>2040</v>
      </c>
      <c r="T15" s="17">
        <f t="shared" si="3"/>
        <v>2041</v>
      </c>
      <c r="U15" s="17">
        <f t="shared" si="3"/>
        <v>2042</v>
      </c>
      <c r="V15" s="17">
        <f t="shared" si="3"/>
        <v>2043</v>
      </c>
      <c r="W15" s="17">
        <f t="shared" si="3"/>
        <v>2044</v>
      </c>
      <c r="X15" s="17">
        <f t="shared" si="3"/>
        <v>2045</v>
      </c>
      <c r="Y15" s="17">
        <f t="shared" si="3"/>
        <v>2046</v>
      </c>
      <c r="Z15" s="17">
        <f t="shared" si="3"/>
        <v>2047</v>
      </c>
      <c r="AA15" s="17">
        <f t="shared" si="3"/>
        <v>2048</v>
      </c>
      <c r="AB15" s="17">
        <f t="shared" si="3"/>
        <v>2049</v>
      </c>
      <c r="AC15" s="17">
        <f t="shared" si="3"/>
        <v>2050</v>
      </c>
      <c r="AD15" s="17">
        <f t="shared" si="3"/>
        <v>2051</v>
      </c>
      <c r="AE15" s="17">
        <f t="shared" si="3"/>
        <v>2052</v>
      </c>
      <c r="AF15" s="17">
        <f t="shared" si="3"/>
        <v>2053</v>
      </c>
      <c r="AG15" s="17">
        <f t="shared" si="3"/>
        <v>2054</v>
      </c>
    </row>
    <row r="16" spans="1:33" ht="13.8" x14ac:dyDescent="0.3">
      <c r="A16" s="24"/>
      <c r="B16" s="24" t="s">
        <v>28</v>
      </c>
      <c r="C16" s="28">
        <f>SUM(D16:AG16)</f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</row>
    <row r="17" spans="1:33" ht="13.8" x14ac:dyDescent="0.3">
      <c r="A17" s="24"/>
      <c r="B17" s="24" t="s">
        <v>29</v>
      </c>
      <c r="C17" s="28">
        <f>SUM(D17:AG17)</f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</row>
    <row r="18" spans="1:33" ht="13.8" x14ac:dyDescent="0.3">
      <c r="A18" s="24"/>
      <c r="B18" s="26" t="s">
        <v>30</v>
      </c>
      <c r="C18" s="30">
        <f t="shared" ref="C18" si="4">SUM(D18:AG18)</f>
        <v>0</v>
      </c>
      <c r="D18" s="30">
        <f t="shared" ref="D18:AG18" si="5">SUM(D16:D17)</f>
        <v>0</v>
      </c>
      <c r="E18" s="30">
        <f t="shared" si="5"/>
        <v>0</v>
      </c>
      <c r="F18" s="30">
        <f t="shared" si="5"/>
        <v>0</v>
      </c>
      <c r="G18" s="30">
        <f t="shared" si="5"/>
        <v>0</v>
      </c>
      <c r="H18" s="30">
        <f t="shared" si="5"/>
        <v>0</v>
      </c>
      <c r="I18" s="30">
        <f t="shared" si="5"/>
        <v>0</v>
      </c>
      <c r="J18" s="30">
        <f t="shared" si="5"/>
        <v>0</v>
      </c>
      <c r="K18" s="30">
        <f t="shared" si="5"/>
        <v>0</v>
      </c>
      <c r="L18" s="30">
        <f t="shared" si="5"/>
        <v>0</v>
      </c>
      <c r="M18" s="30">
        <f t="shared" si="5"/>
        <v>0</v>
      </c>
      <c r="N18" s="30">
        <f t="shared" si="5"/>
        <v>0</v>
      </c>
      <c r="O18" s="30">
        <f t="shared" si="5"/>
        <v>0</v>
      </c>
      <c r="P18" s="30">
        <f t="shared" si="5"/>
        <v>0</v>
      </c>
      <c r="Q18" s="30">
        <f t="shared" si="5"/>
        <v>0</v>
      </c>
      <c r="R18" s="30">
        <f t="shared" si="5"/>
        <v>0</v>
      </c>
      <c r="S18" s="30">
        <f t="shared" si="5"/>
        <v>0</v>
      </c>
      <c r="T18" s="30">
        <f t="shared" si="5"/>
        <v>0</v>
      </c>
      <c r="U18" s="30">
        <f t="shared" si="5"/>
        <v>0</v>
      </c>
      <c r="V18" s="30">
        <f t="shared" si="5"/>
        <v>0</v>
      </c>
      <c r="W18" s="30">
        <f t="shared" si="5"/>
        <v>0</v>
      </c>
      <c r="X18" s="30">
        <f t="shared" si="5"/>
        <v>0</v>
      </c>
      <c r="Y18" s="30">
        <f t="shared" si="5"/>
        <v>0</v>
      </c>
      <c r="Z18" s="30">
        <f t="shared" si="5"/>
        <v>0</v>
      </c>
      <c r="AA18" s="30">
        <f t="shared" si="5"/>
        <v>0</v>
      </c>
      <c r="AB18" s="30">
        <f t="shared" si="5"/>
        <v>0</v>
      </c>
      <c r="AC18" s="30">
        <f t="shared" si="5"/>
        <v>0</v>
      </c>
      <c r="AD18" s="30">
        <f t="shared" si="5"/>
        <v>0</v>
      </c>
      <c r="AE18" s="30">
        <f t="shared" si="5"/>
        <v>0</v>
      </c>
      <c r="AF18" s="30">
        <f t="shared" si="5"/>
        <v>0</v>
      </c>
      <c r="AG18" s="30">
        <f t="shared" si="5"/>
        <v>0</v>
      </c>
    </row>
    <row r="20" spans="1:33" ht="13.8" x14ac:dyDescent="0.3">
      <c r="B20" s="26" t="s">
        <v>5</v>
      </c>
      <c r="C20" s="26"/>
      <c r="D20" s="27">
        <v>1</v>
      </c>
      <c r="E20" s="27">
        <v>2</v>
      </c>
      <c r="F20" s="27">
        <v>3</v>
      </c>
      <c r="G20" s="27">
        <v>4</v>
      </c>
      <c r="H20" s="27">
        <v>5</v>
      </c>
      <c r="I20" s="27">
        <v>6</v>
      </c>
      <c r="J20" s="27">
        <v>7</v>
      </c>
      <c r="K20" s="27">
        <v>8</v>
      </c>
      <c r="L20" s="27">
        <v>9</v>
      </c>
      <c r="M20" s="27">
        <v>10</v>
      </c>
      <c r="N20" s="27">
        <v>11</v>
      </c>
      <c r="O20" s="27">
        <v>12</v>
      </c>
      <c r="P20" s="27">
        <v>13</v>
      </c>
      <c r="Q20" s="27">
        <v>14</v>
      </c>
      <c r="R20" s="27">
        <v>15</v>
      </c>
      <c r="S20" s="27">
        <v>16</v>
      </c>
      <c r="T20" s="27">
        <v>17</v>
      </c>
      <c r="U20" s="27">
        <v>18</v>
      </c>
      <c r="V20" s="27">
        <v>19</v>
      </c>
      <c r="W20" s="27">
        <v>20</v>
      </c>
      <c r="X20" s="27">
        <v>21</v>
      </c>
      <c r="Y20" s="27">
        <v>22</v>
      </c>
      <c r="Z20" s="27">
        <v>23</v>
      </c>
      <c r="AA20" s="27">
        <v>24</v>
      </c>
      <c r="AB20" s="27">
        <v>25</v>
      </c>
      <c r="AC20" s="27">
        <v>26</v>
      </c>
      <c r="AD20" s="27">
        <v>27</v>
      </c>
      <c r="AE20" s="27">
        <v>28</v>
      </c>
      <c r="AF20" s="27">
        <v>29</v>
      </c>
      <c r="AG20" s="27">
        <v>30</v>
      </c>
    </row>
    <row r="21" spans="1:33" ht="13.8" x14ac:dyDescent="0.3">
      <c r="B21" s="15"/>
      <c r="C21" s="15" t="s">
        <v>1</v>
      </c>
      <c r="D21" s="17">
        <f>D15</f>
        <v>2025</v>
      </c>
      <c r="E21" s="17">
        <f>$D$9+D20</f>
        <v>2026</v>
      </c>
      <c r="F21" s="17">
        <f>$D$9+E20</f>
        <v>2027</v>
      </c>
      <c r="G21" s="17">
        <f>$D$9+F20</f>
        <v>2028</v>
      </c>
      <c r="H21" s="17">
        <f t="shared" ref="H21:AG21" si="6">$D$9+G20</f>
        <v>2029</v>
      </c>
      <c r="I21" s="17">
        <f t="shared" si="6"/>
        <v>2030</v>
      </c>
      <c r="J21" s="17">
        <f t="shared" si="6"/>
        <v>2031</v>
      </c>
      <c r="K21" s="17">
        <f t="shared" si="6"/>
        <v>2032</v>
      </c>
      <c r="L21" s="17">
        <f t="shared" si="6"/>
        <v>2033</v>
      </c>
      <c r="M21" s="17">
        <f t="shared" si="6"/>
        <v>2034</v>
      </c>
      <c r="N21" s="17">
        <f t="shared" si="6"/>
        <v>2035</v>
      </c>
      <c r="O21" s="17">
        <f t="shared" si="6"/>
        <v>2036</v>
      </c>
      <c r="P21" s="17">
        <f t="shared" si="6"/>
        <v>2037</v>
      </c>
      <c r="Q21" s="17">
        <f t="shared" si="6"/>
        <v>2038</v>
      </c>
      <c r="R21" s="17">
        <f t="shared" si="6"/>
        <v>2039</v>
      </c>
      <c r="S21" s="17">
        <f t="shared" si="6"/>
        <v>2040</v>
      </c>
      <c r="T21" s="17">
        <f t="shared" si="6"/>
        <v>2041</v>
      </c>
      <c r="U21" s="17">
        <f t="shared" si="6"/>
        <v>2042</v>
      </c>
      <c r="V21" s="17">
        <f t="shared" si="6"/>
        <v>2043</v>
      </c>
      <c r="W21" s="17">
        <f t="shared" si="6"/>
        <v>2044</v>
      </c>
      <c r="X21" s="17">
        <f t="shared" si="6"/>
        <v>2045</v>
      </c>
      <c r="Y21" s="17">
        <f t="shared" si="6"/>
        <v>2046</v>
      </c>
      <c r="Z21" s="17">
        <f t="shared" si="6"/>
        <v>2047</v>
      </c>
      <c r="AA21" s="17">
        <f t="shared" si="6"/>
        <v>2048</v>
      </c>
      <c r="AB21" s="17">
        <f t="shared" si="6"/>
        <v>2049</v>
      </c>
      <c r="AC21" s="17">
        <f t="shared" si="6"/>
        <v>2050</v>
      </c>
      <c r="AD21" s="17">
        <f t="shared" si="6"/>
        <v>2051</v>
      </c>
      <c r="AE21" s="17">
        <f t="shared" si="6"/>
        <v>2052</v>
      </c>
      <c r="AF21" s="17">
        <f t="shared" si="6"/>
        <v>2053</v>
      </c>
      <c r="AG21" s="17">
        <f t="shared" si="6"/>
        <v>2054</v>
      </c>
    </row>
    <row r="22" spans="1:33" ht="13.8" x14ac:dyDescent="0.3">
      <c r="B22" s="24" t="s">
        <v>28</v>
      </c>
      <c r="C22" s="28">
        <f>SUM(D22:AG22)</f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</row>
    <row r="23" spans="1:33" ht="13.8" x14ac:dyDescent="0.3">
      <c r="B23" s="24" t="s">
        <v>29</v>
      </c>
      <c r="C23" s="28">
        <f>SUM(D23:AG23)</f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</row>
    <row r="24" spans="1:33" ht="13.8" x14ac:dyDescent="0.3">
      <c r="B24" s="26" t="s">
        <v>30</v>
      </c>
      <c r="C24" s="30">
        <f t="shared" ref="C24" si="7">SUM(D24:AG24)</f>
        <v>0</v>
      </c>
      <c r="D24" s="30">
        <f t="shared" ref="D24:AG24" si="8">SUM(D22:D23)</f>
        <v>0</v>
      </c>
      <c r="E24" s="30">
        <f t="shared" si="8"/>
        <v>0</v>
      </c>
      <c r="F24" s="30">
        <f t="shared" si="8"/>
        <v>0</v>
      </c>
      <c r="G24" s="30">
        <f t="shared" si="8"/>
        <v>0</v>
      </c>
      <c r="H24" s="30">
        <f t="shared" si="8"/>
        <v>0</v>
      </c>
      <c r="I24" s="30">
        <f t="shared" si="8"/>
        <v>0</v>
      </c>
      <c r="J24" s="30">
        <f t="shared" si="8"/>
        <v>0</v>
      </c>
      <c r="K24" s="30">
        <f t="shared" si="8"/>
        <v>0</v>
      </c>
      <c r="L24" s="30">
        <f t="shared" si="8"/>
        <v>0</v>
      </c>
      <c r="M24" s="30">
        <f t="shared" si="8"/>
        <v>0</v>
      </c>
      <c r="N24" s="30">
        <f t="shared" si="8"/>
        <v>0</v>
      </c>
      <c r="O24" s="30">
        <f t="shared" si="8"/>
        <v>0</v>
      </c>
      <c r="P24" s="30">
        <f t="shared" si="8"/>
        <v>0</v>
      </c>
      <c r="Q24" s="30">
        <f t="shared" si="8"/>
        <v>0</v>
      </c>
      <c r="R24" s="30">
        <f t="shared" si="8"/>
        <v>0</v>
      </c>
      <c r="S24" s="30">
        <f t="shared" si="8"/>
        <v>0</v>
      </c>
      <c r="T24" s="30">
        <f t="shared" si="8"/>
        <v>0</v>
      </c>
      <c r="U24" s="30">
        <f t="shared" si="8"/>
        <v>0</v>
      </c>
      <c r="V24" s="30">
        <f t="shared" si="8"/>
        <v>0</v>
      </c>
      <c r="W24" s="30">
        <f t="shared" si="8"/>
        <v>0</v>
      </c>
      <c r="X24" s="30">
        <f t="shared" si="8"/>
        <v>0</v>
      </c>
      <c r="Y24" s="30">
        <f t="shared" si="8"/>
        <v>0</v>
      </c>
      <c r="Z24" s="30">
        <f t="shared" si="8"/>
        <v>0</v>
      </c>
      <c r="AA24" s="30">
        <f t="shared" si="8"/>
        <v>0</v>
      </c>
      <c r="AB24" s="30">
        <f t="shared" si="8"/>
        <v>0</v>
      </c>
      <c r="AC24" s="30">
        <f t="shared" si="8"/>
        <v>0</v>
      </c>
      <c r="AD24" s="30">
        <f t="shared" si="8"/>
        <v>0</v>
      </c>
      <c r="AE24" s="30">
        <f t="shared" si="8"/>
        <v>0</v>
      </c>
      <c r="AF24" s="30">
        <f t="shared" si="8"/>
        <v>0</v>
      </c>
      <c r="AG24" s="30">
        <f t="shared" si="8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G41"/>
  <sheetViews>
    <sheetView tabSelected="1" workbookViewId="0">
      <selection activeCell="B2" sqref="B2"/>
    </sheetView>
  </sheetViews>
  <sheetFormatPr defaultColWidth="9.109375" defaultRowHeight="13.8" x14ac:dyDescent="0.3"/>
  <cols>
    <col min="1" max="1" width="2.6640625" style="24" customWidth="1"/>
    <col min="2" max="2" width="33.6640625" style="24" customWidth="1"/>
    <col min="3" max="3" width="11.6640625" style="24" bestFit="1" customWidth="1"/>
    <col min="4" max="32" width="9.6640625" style="24" bestFit="1" customWidth="1"/>
    <col min="33" max="33" width="10.109375" style="24" bestFit="1" customWidth="1"/>
    <col min="34" max="34" width="5" style="24" bestFit="1" customWidth="1"/>
    <col min="35" max="16384" width="9.109375" style="24"/>
  </cols>
  <sheetData>
    <row r="1" spans="1:33" x14ac:dyDescent="0.3">
      <c r="C1" s="26"/>
    </row>
    <row r="2" spans="1:33" x14ac:dyDescent="0.3">
      <c r="B2" s="24" t="s">
        <v>3</v>
      </c>
      <c r="C2" s="31">
        <f>C14</f>
        <v>-755316.01457302389</v>
      </c>
      <c r="E2" s="24" t="s">
        <v>25</v>
      </c>
    </row>
    <row r="3" spans="1:33" x14ac:dyDescent="0.3">
      <c r="B3" s="24" t="s">
        <v>4</v>
      </c>
      <c r="C3" s="31">
        <f>C24</f>
        <v>-92343626.908743784</v>
      </c>
      <c r="E3" s="24" t="s">
        <v>27</v>
      </c>
    </row>
    <row r="4" spans="1:33" x14ac:dyDescent="0.3">
      <c r="B4" s="24" t="s">
        <v>5</v>
      </c>
      <c r="C4" s="31">
        <f>C34</f>
        <v>-56636823.047608055</v>
      </c>
      <c r="E4" s="24" t="s">
        <v>34</v>
      </c>
    </row>
    <row r="6" spans="1:33" x14ac:dyDescent="0.3">
      <c r="B6" s="26" t="s">
        <v>3</v>
      </c>
      <c r="C6" s="26"/>
      <c r="D6" s="24" t="s">
        <v>6</v>
      </c>
    </row>
    <row r="7" spans="1:33" x14ac:dyDescent="0.3">
      <c r="A7" s="32"/>
      <c r="B7" s="26"/>
      <c r="C7" s="34" t="s">
        <v>1</v>
      </c>
      <c r="D7" s="27">
        <v>1</v>
      </c>
      <c r="E7" s="27">
        <v>2</v>
      </c>
      <c r="F7" s="27">
        <v>3</v>
      </c>
      <c r="G7" s="27">
        <v>4</v>
      </c>
      <c r="H7" s="27">
        <v>5</v>
      </c>
      <c r="I7" s="27">
        <v>6</v>
      </c>
      <c r="J7" s="27">
        <v>7</v>
      </c>
      <c r="K7" s="27">
        <v>8</v>
      </c>
      <c r="L7" s="27">
        <v>9</v>
      </c>
      <c r="M7" s="27">
        <v>10</v>
      </c>
      <c r="N7" s="27">
        <v>11</v>
      </c>
      <c r="O7" s="27">
        <v>12</v>
      </c>
      <c r="P7" s="27">
        <v>13</v>
      </c>
      <c r="Q7" s="27">
        <v>14</v>
      </c>
      <c r="R7" s="27">
        <v>15</v>
      </c>
      <c r="S7" s="27">
        <v>16</v>
      </c>
      <c r="T7" s="27">
        <v>17</v>
      </c>
      <c r="U7" s="27">
        <v>18</v>
      </c>
      <c r="V7" s="27">
        <v>19</v>
      </c>
      <c r="W7" s="27">
        <v>20</v>
      </c>
      <c r="X7" s="27">
        <v>21</v>
      </c>
      <c r="Y7" s="27">
        <v>22</v>
      </c>
      <c r="Z7" s="27">
        <v>23</v>
      </c>
      <c r="AA7" s="27">
        <v>24</v>
      </c>
      <c r="AB7" s="27">
        <v>25</v>
      </c>
      <c r="AC7" s="27">
        <v>26</v>
      </c>
      <c r="AD7" s="27">
        <v>27</v>
      </c>
      <c r="AE7" s="27">
        <v>28</v>
      </c>
      <c r="AF7" s="27">
        <v>29</v>
      </c>
      <c r="AG7" s="27">
        <v>30</v>
      </c>
    </row>
    <row r="8" spans="1:33" x14ac:dyDescent="0.3">
      <c r="A8" s="32"/>
      <c r="B8" s="15" t="s">
        <v>9</v>
      </c>
      <c r="C8" s="39" t="s">
        <v>10</v>
      </c>
      <c r="D8" s="17">
        <v>2025</v>
      </c>
      <c r="E8" s="17">
        <v>2026</v>
      </c>
      <c r="F8" s="17">
        <v>2027</v>
      </c>
      <c r="G8" s="17">
        <v>2028</v>
      </c>
      <c r="H8" s="17">
        <v>2029</v>
      </c>
      <c r="I8" s="17">
        <v>2030</v>
      </c>
      <c r="J8" s="17">
        <v>2031</v>
      </c>
      <c r="K8" s="17">
        <v>2032</v>
      </c>
      <c r="L8" s="17">
        <v>2033</v>
      </c>
      <c r="M8" s="17">
        <v>2034</v>
      </c>
      <c r="N8" s="17">
        <v>2035</v>
      </c>
      <c r="O8" s="17">
        <v>2036</v>
      </c>
      <c r="P8" s="17">
        <v>2037</v>
      </c>
      <c r="Q8" s="17">
        <v>2038</v>
      </c>
      <c r="R8" s="17">
        <v>2039</v>
      </c>
      <c r="S8" s="17">
        <v>2040</v>
      </c>
      <c r="T8" s="17">
        <v>2041</v>
      </c>
      <c r="U8" s="17">
        <v>2042</v>
      </c>
      <c r="V8" s="17">
        <v>2043</v>
      </c>
      <c r="W8" s="17">
        <v>2044</v>
      </c>
      <c r="X8" s="17">
        <v>2045</v>
      </c>
      <c r="Y8" s="17">
        <v>2046</v>
      </c>
      <c r="Z8" s="17">
        <v>2047</v>
      </c>
      <c r="AA8" s="17">
        <v>2048</v>
      </c>
      <c r="AB8" s="17">
        <v>2049</v>
      </c>
      <c r="AC8" s="17">
        <v>2050</v>
      </c>
      <c r="AD8" s="17">
        <v>2051</v>
      </c>
      <c r="AE8" s="17">
        <v>2052</v>
      </c>
      <c r="AF8" s="17">
        <v>2053</v>
      </c>
      <c r="AG8" s="17">
        <v>2054</v>
      </c>
    </row>
    <row r="9" spans="1:33" x14ac:dyDescent="0.3">
      <c r="A9" s="32"/>
      <c r="B9" s="24" t="s">
        <v>11</v>
      </c>
      <c r="C9" s="35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f>-'[1]01 Investičné výdavky'!AH7</f>
        <v>0</v>
      </c>
    </row>
    <row r="10" spans="1:33" x14ac:dyDescent="0.3">
      <c r="A10" s="32"/>
      <c r="B10" s="24" t="s">
        <v>12</v>
      </c>
      <c r="C10" s="35">
        <f>D10+NPV(0.04,E10:AG10)</f>
        <v>-755316.01457302389</v>
      </c>
      <c r="D10" s="28">
        <v>-42000</v>
      </c>
      <c r="E10" s="28">
        <f>'02 Prevádzkové výdavky'!E9</f>
        <v>-42000</v>
      </c>
      <c r="F10" s="28">
        <f>'02 Prevádzkové výdavky'!F9</f>
        <v>-42000</v>
      </c>
      <c r="G10" s="28">
        <f>'02 Prevádzkové výdavky'!G9</f>
        <v>-42000</v>
      </c>
      <c r="H10" s="28">
        <f>'02 Prevádzkové výdavky'!H9</f>
        <v>-42000</v>
      </c>
      <c r="I10" s="28">
        <f>'02 Prevádzkové výdavky'!I9</f>
        <v>-42000</v>
      </c>
      <c r="J10" s="28">
        <f>'02 Prevádzkové výdavky'!J9</f>
        <v>-42000</v>
      </c>
      <c r="K10" s="28">
        <f>'02 Prevádzkové výdavky'!K9</f>
        <v>-42000</v>
      </c>
      <c r="L10" s="28">
        <f>'02 Prevádzkové výdavky'!L9</f>
        <v>-42000</v>
      </c>
      <c r="M10" s="28">
        <f>'02 Prevádzkové výdavky'!M9</f>
        <v>-42000</v>
      </c>
      <c r="N10" s="28">
        <f>'02 Prevádzkové výdavky'!N9</f>
        <v>-42000</v>
      </c>
      <c r="O10" s="28">
        <f>'02 Prevádzkové výdavky'!O9</f>
        <v>-42000</v>
      </c>
      <c r="P10" s="28">
        <f>'02 Prevádzkové výdavky'!P9</f>
        <v>-42000</v>
      </c>
      <c r="Q10" s="28">
        <f>'02 Prevádzkové výdavky'!Q9</f>
        <v>-42000</v>
      </c>
      <c r="R10" s="28">
        <f>'02 Prevádzkové výdavky'!R9</f>
        <v>-42000</v>
      </c>
      <c r="S10" s="28">
        <f>'02 Prevádzkové výdavky'!S9</f>
        <v>-42000</v>
      </c>
      <c r="T10" s="28">
        <f>'02 Prevádzkové výdavky'!T9</f>
        <v>-42000</v>
      </c>
      <c r="U10" s="28">
        <f>'02 Prevádzkové výdavky'!U9</f>
        <v>-42000</v>
      </c>
      <c r="V10" s="28">
        <f>'02 Prevádzkové výdavky'!V9</f>
        <v>-42000</v>
      </c>
      <c r="W10" s="28">
        <f>'02 Prevádzkové výdavky'!W9</f>
        <v>-42000</v>
      </c>
      <c r="X10" s="28">
        <f>'02 Prevádzkové výdavky'!X9</f>
        <v>-42000</v>
      </c>
      <c r="Y10" s="28">
        <f>'02 Prevádzkové výdavky'!Y9</f>
        <v>-42000</v>
      </c>
      <c r="Z10" s="28">
        <f>'02 Prevádzkové výdavky'!Z9</f>
        <v>-42000</v>
      </c>
      <c r="AA10" s="28">
        <f>'02 Prevádzkové výdavky'!AA9</f>
        <v>-42000</v>
      </c>
      <c r="AB10" s="28">
        <f>'02 Prevádzkové výdavky'!AB9</f>
        <v>-42000</v>
      </c>
      <c r="AC10" s="28">
        <f>'02 Prevádzkové výdavky'!AC9</f>
        <v>-42000</v>
      </c>
      <c r="AD10" s="28">
        <f>'02 Prevádzkové výdavky'!AD9</f>
        <v>-42000</v>
      </c>
      <c r="AE10" s="28">
        <f>'02 Prevádzkové výdavky'!AE9</f>
        <v>-42000</v>
      </c>
      <c r="AF10" s="28">
        <f>'02 Prevádzkové výdavky'!AF9</f>
        <v>-42000</v>
      </c>
      <c r="AG10" s="28">
        <f>'02 Prevádzkové výdavky'!AG9</f>
        <v>-42000</v>
      </c>
    </row>
    <row r="11" spans="1:33" x14ac:dyDescent="0.3">
      <c r="A11" s="32"/>
      <c r="B11" s="24" t="s">
        <v>31</v>
      </c>
      <c r="C11" s="35">
        <v>0</v>
      </c>
      <c r="D11" s="28">
        <f>'[1]04 Prevádzkové príjmy'!D11</f>
        <v>0</v>
      </c>
      <c r="E11" s="28">
        <f>'[1]04 Prevádzkové príjmy'!E11</f>
        <v>0</v>
      </c>
      <c r="F11" s="28">
        <f>'[1]04 Prevádzkové príjmy'!F11</f>
        <v>0</v>
      </c>
      <c r="G11" s="28">
        <f>'[1]04 Prevádzkové príjmy'!G11</f>
        <v>0</v>
      </c>
      <c r="H11" s="28">
        <f>'[1]04 Prevádzkové príjmy'!H11</f>
        <v>0</v>
      </c>
      <c r="I11" s="28">
        <f>'[1]04 Prevádzkové príjmy'!I11</f>
        <v>0</v>
      </c>
      <c r="J11" s="28">
        <f>'[1]04 Prevádzkové príjmy'!J11</f>
        <v>0</v>
      </c>
      <c r="K11" s="28">
        <f>'[1]04 Prevádzkové príjmy'!K11</f>
        <v>0</v>
      </c>
      <c r="L11" s="28">
        <f>'[1]04 Prevádzkové príjmy'!L11</f>
        <v>0</v>
      </c>
      <c r="M11" s="28">
        <f>'[1]04 Prevádzkové príjmy'!M11</f>
        <v>0</v>
      </c>
      <c r="N11" s="28">
        <f>'[1]04 Prevádzkové príjmy'!N11</f>
        <v>0</v>
      </c>
      <c r="O11" s="28">
        <f>'[1]04 Prevádzkové príjmy'!O11</f>
        <v>0</v>
      </c>
      <c r="P11" s="28">
        <f>'[1]04 Prevádzkové príjmy'!P11</f>
        <v>0</v>
      </c>
      <c r="Q11" s="28">
        <f>'[1]04 Prevádzkové príjmy'!Q11</f>
        <v>0</v>
      </c>
      <c r="R11" s="28">
        <f>'[1]04 Prevádzkové príjmy'!R11</f>
        <v>0</v>
      </c>
      <c r="S11" s="28">
        <f>'[1]04 Prevádzkové príjmy'!S11</f>
        <v>0</v>
      </c>
      <c r="T11" s="28">
        <f>'[1]04 Prevádzkové príjmy'!T11</f>
        <v>0</v>
      </c>
      <c r="U11" s="28">
        <f>'[1]04 Prevádzkové príjmy'!U11</f>
        <v>0</v>
      </c>
      <c r="V11" s="28">
        <f>'[1]04 Prevádzkové príjmy'!V11</f>
        <v>0</v>
      </c>
      <c r="W11" s="28">
        <f>'[1]04 Prevádzkové príjmy'!W11</f>
        <v>0</v>
      </c>
      <c r="X11" s="28">
        <f>'[1]04 Prevádzkové príjmy'!X11</f>
        <v>0</v>
      </c>
      <c r="Y11" s="28">
        <f>'[1]04 Prevádzkové príjmy'!Y11</f>
        <v>0</v>
      </c>
      <c r="Z11" s="28">
        <f>'[1]04 Prevádzkové príjmy'!Z11</f>
        <v>0</v>
      </c>
      <c r="AA11" s="28">
        <f>'[1]04 Prevádzkové príjmy'!AA11</f>
        <v>0</v>
      </c>
      <c r="AB11" s="28">
        <f>'[1]04 Prevádzkové príjmy'!AB11</f>
        <v>0</v>
      </c>
      <c r="AC11" s="28">
        <f>'[1]04 Prevádzkové príjmy'!AC11</f>
        <v>0</v>
      </c>
      <c r="AD11" s="28">
        <f>'[1]04 Prevádzkové príjmy'!AD11</f>
        <v>0</v>
      </c>
      <c r="AE11" s="28">
        <f>'[1]04 Prevádzkové príjmy'!AE11</f>
        <v>0</v>
      </c>
      <c r="AF11" s="28">
        <f>'[1]04 Prevádzkové príjmy'!AF11</f>
        <v>0</v>
      </c>
      <c r="AG11" s="28">
        <f>'[1]04 Prevádzkové príjmy'!AG11</f>
        <v>0</v>
      </c>
    </row>
    <row r="12" spans="1:33" x14ac:dyDescent="0.3">
      <c r="A12" s="32"/>
      <c r="B12" s="26" t="s">
        <v>13</v>
      </c>
      <c r="C12" s="36">
        <f>SUM(C9:C11)</f>
        <v>-755316.01457302389</v>
      </c>
      <c r="D12" s="30">
        <f t="shared" ref="D12:AG12" si="0">SUM(D9:D11)</f>
        <v>-42000</v>
      </c>
      <c r="E12" s="30">
        <f t="shared" si="0"/>
        <v>-42000</v>
      </c>
      <c r="F12" s="30">
        <f t="shared" si="0"/>
        <v>-42000</v>
      </c>
      <c r="G12" s="30">
        <f t="shared" si="0"/>
        <v>-42000</v>
      </c>
      <c r="H12" s="30">
        <f t="shared" si="0"/>
        <v>-42000</v>
      </c>
      <c r="I12" s="30">
        <f t="shared" si="0"/>
        <v>-42000</v>
      </c>
      <c r="J12" s="30">
        <f t="shared" si="0"/>
        <v>-42000</v>
      </c>
      <c r="K12" s="30">
        <f t="shared" si="0"/>
        <v>-42000</v>
      </c>
      <c r="L12" s="30">
        <f t="shared" si="0"/>
        <v>-42000</v>
      </c>
      <c r="M12" s="30">
        <f t="shared" si="0"/>
        <v>-42000</v>
      </c>
      <c r="N12" s="30">
        <f t="shared" si="0"/>
        <v>-42000</v>
      </c>
      <c r="O12" s="30">
        <f t="shared" si="0"/>
        <v>-42000</v>
      </c>
      <c r="P12" s="30">
        <f t="shared" si="0"/>
        <v>-42000</v>
      </c>
      <c r="Q12" s="30">
        <f t="shared" si="0"/>
        <v>-42000</v>
      </c>
      <c r="R12" s="30">
        <f t="shared" si="0"/>
        <v>-42000</v>
      </c>
      <c r="S12" s="30">
        <f t="shared" si="0"/>
        <v>-42000</v>
      </c>
      <c r="T12" s="30">
        <f t="shared" si="0"/>
        <v>-42000</v>
      </c>
      <c r="U12" s="30">
        <f t="shared" si="0"/>
        <v>-42000</v>
      </c>
      <c r="V12" s="30">
        <f t="shared" si="0"/>
        <v>-42000</v>
      </c>
      <c r="W12" s="30">
        <f t="shared" si="0"/>
        <v>-42000</v>
      </c>
      <c r="X12" s="30">
        <f t="shared" si="0"/>
        <v>-42000</v>
      </c>
      <c r="Y12" s="30">
        <f t="shared" si="0"/>
        <v>-42000</v>
      </c>
      <c r="Z12" s="30">
        <f t="shared" si="0"/>
        <v>-42000</v>
      </c>
      <c r="AA12" s="30">
        <f t="shared" si="0"/>
        <v>-42000</v>
      </c>
      <c r="AB12" s="30">
        <f t="shared" si="0"/>
        <v>-42000</v>
      </c>
      <c r="AC12" s="30">
        <f t="shared" si="0"/>
        <v>-42000</v>
      </c>
      <c r="AD12" s="30">
        <f t="shared" si="0"/>
        <v>-42000</v>
      </c>
      <c r="AE12" s="30">
        <f t="shared" si="0"/>
        <v>-42000</v>
      </c>
      <c r="AF12" s="30">
        <f t="shared" si="0"/>
        <v>-42000</v>
      </c>
      <c r="AG12" s="30">
        <f t="shared" si="0"/>
        <v>-42000</v>
      </c>
    </row>
    <row r="13" spans="1:33" x14ac:dyDescent="0.3">
      <c r="A13" s="32"/>
      <c r="C13" s="28"/>
    </row>
    <row r="14" spans="1:33" x14ac:dyDescent="0.3">
      <c r="A14" s="32"/>
      <c r="B14" s="24" t="s">
        <v>14</v>
      </c>
      <c r="C14" s="31">
        <f>SUM(C9:C11)</f>
        <v>-755316.01457302389</v>
      </c>
      <c r="D14" s="24" t="s">
        <v>15</v>
      </c>
    </row>
    <row r="16" spans="1:33" x14ac:dyDescent="0.3">
      <c r="B16" s="26" t="s">
        <v>4</v>
      </c>
      <c r="C16" s="26"/>
      <c r="D16" s="24" t="s">
        <v>6</v>
      </c>
    </row>
    <row r="17" spans="1:33" x14ac:dyDescent="0.3">
      <c r="B17" s="26"/>
      <c r="C17" s="34" t="s">
        <v>1</v>
      </c>
      <c r="D17" s="27">
        <v>1</v>
      </c>
      <c r="E17" s="27">
        <v>2</v>
      </c>
      <c r="F17" s="27">
        <v>3</v>
      </c>
      <c r="G17" s="27">
        <v>4</v>
      </c>
      <c r="H17" s="27">
        <v>5</v>
      </c>
      <c r="I17" s="27">
        <v>6</v>
      </c>
      <c r="J17" s="27">
        <v>7</v>
      </c>
      <c r="K17" s="27">
        <v>8</v>
      </c>
      <c r="L17" s="27">
        <v>9</v>
      </c>
      <c r="M17" s="27">
        <v>10</v>
      </c>
      <c r="N17" s="27">
        <v>11</v>
      </c>
      <c r="O17" s="27">
        <v>12</v>
      </c>
      <c r="P17" s="27">
        <v>13</v>
      </c>
      <c r="Q17" s="27">
        <v>14</v>
      </c>
      <c r="R17" s="27">
        <v>15</v>
      </c>
      <c r="S17" s="27">
        <v>16</v>
      </c>
      <c r="T17" s="27">
        <v>17</v>
      </c>
      <c r="U17" s="27">
        <v>18</v>
      </c>
      <c r="V17" s="27">
        <v>19</v>
      </c>
      <c r="W17" s="27">
        <v>20</v>
      </c>
      <c r="X17" s="27">
        <v>21</v>
      </c>
      <c r="Y17" s="27">
        <v>22</v>
      </c>
      <c r="Z17" s="27">
        <v>23</v>
      </c>
      <c r="AA17" s="27">
        <v>24</v>
      </c>
      <c r="AB17" s="27">
        <v>25</v>
      </c>
      <c r="AC17" s="27">
        <v>26</v>
      </c>
      <c r="AD17" s="27">
        <v>27</v>
      </c>
      <c r="AE17" s="27">
        <v>28</v>
      </c>
      <c r="AF17" s="27">
        <v>29</v>
      </c>
      <c r="AG17" s="27">
        <v>30</v>
      </c>
    </row>
    <row r="18" spans="1:33" x14ac:dyDescent="0.3">
      <c r="B18" s="15" t="s">
        <v>9</v>
      </c>
      <c r="C18" s="39" t="s">
        <v>10</v>
      </c>
      <c r="D18" s="17">
        <v>2025</v>
      </c>
      <c r="E18" s="17">
        <v>2026</v>
      </c>
      <c r="F18" s="17">
        <v>2027</v>
      </c>
      <c r="G18" s="17">
        <v>2028</v>
      </c>
      <c r="H18" s="17">
        <v>2029</v>
      </c>
      <c r="I18" s="17">
        <v>2030</v>
      </c>
      <c r="J18" s="17">
        <v>2031</v>
      </c>
      <c r="K18" s="17">
        <v>2032</v>
      </c>
      <c r="L18" s="17">
        <v>2033</v>
      </c>
      <c r="M18" s="17">
        <v>2034</v>
      </c>
      <c r="N18" s="17">
        <v>2035</v>
      </c>
      <c r="O18" s="17">
        <v>2036</v>
      </c>
      <c r="P18" s="17">
        <v>2037</v>
      </c>
      <c r="Q18" s="17">
        <v>2038</v>
      </c>
      <c r="R18" s="17">
        <v>2039</v>
      </c>
      <c r="S18" s="17">
        <v>2040</v>
      </c>
      <c r="T18" s="17">
        <v>2041</v>
      </c>
      <c r="U18" s="17">
        <v>2042</v>
      </c>
      <c r="V18" s="17">
        <v>2043</v>
      </c>
      <c r="W18" s="17">
        <v>2044</v>
      </c>
      <c r="X18" s="17">
        <v>2045</v>
      </c>
      <c r="Y18" s="17">
        <v>2046</v>
      </c>
      <c r="Z18" s="17">
        <v>2047</v>
      </c>
      <c r="AA18" s="17">
        <v>2048</v>
      </c>
      <c r="AB18" s="17">
        <v>2049</v>
      </c>
      <c r="AC18" s="17">
        <v>2050</v>
      </c>
      <c r="AD18" s="17">
        <v>2051</v>
      </c>
      <c r="AE18" s="17">
        <v>2052</v>
      </c>
      <c r="AF18" s="17">
        <v>2053</v>
      </c>
      <c r="AG18" s="17">
        <v>2054</v>
      </c>
    </row>
    <row r="19" spans="1:33" x14ac:dyDescent="0.3">
      <c r="B19" s="24" t="s">
        <v>11</v>
      </c>
      <c r="C19" s="35">
        <f>D19+NPV(0.04,E19:AG19)</f>
        <v>-92261242.293359175</v>
      </c>
      <c r="D19" s="28">
        <v>-93415.24</v>
      </c>
      <c r="E19" s="28">
        <v>-3201279.9298999999</v>
      </c>
      <c r="F19" s="28">
        <v>-35550421.215499997</v>
      </c>
      <c r="G19" s="28">
        <v>-35554540.4155</v>
      </c>
      <c r="H19" s="28">
        <v>-28794259.269099999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</row>
    <row r="20" spans="1:33" x14ac:dyDescent="0.3">
      <c r="B20" s="24" t="s">
        <v>12</v>
      </c>
      <c r="C20" s="35">
        <f>I20+NPV(0.04,J20:AG20)</f>
        <v>-82384.615384615376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-42000</v>
      </c>
      <c r="J20" s="28">
        <v>-42000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</row>
    <row r="21" spans="1:33" x14ac:dyDescent="0.3">
      <c r="B21" s="24" t="s">
        <v>31</v>
      </c>
      <c r="C21" s="35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</row>
    <row r="22" spans="1:33" x14ac:dyDescent="0.3">
      <c r="B22" s="26" t="s">
        <v>13</v>
      </c>
      <c r="C22" s="36">
        <f>SUM(C19:C21)</f>
        <v>-92343626.908743784</v>
      </c>
      <c r="D22" s="30">
        <f>SUM(D19:D21)</f>
        <v>-93415.24</v>
      </c>
      <c r="E22" s="30">
        <f>SUM(E19:E21)</f>
        <v>-3201279.9298999999</v>
      </c>
      <c r="F22" s="30">
        <f t="shared" ref="F22:AG22" si="1">SUM(F19:F21)</f>
        <v>-35550421.215499997</v>
      </c>
      <c r="G22" s="30">
        <f t="shared" si="1"/>
        <v>-35554540.4155</v>
      </c>
      <c r="H22" s="30">
        <f t="shared" si="1"/>
        <v>-28794259.269099999</v>
      </c>
      <c r="I22" s="30">
        <f>SUM(I19:I21)</f>
        <v>-42000</v>
      </c>
      <c r="J22" s="30">
        <f>SUM(J19:J21)</f>
        <v>-42000</v>
      </c>
      <c r="K22" s="30">
        <f t="shared" si="1"/>
        <v>0</v>
      </c>
      <c r="L22" s="30">
        <f t="shared" si="1"/>
        <v>0</v>
      </c>
      <c r="M22" s="30">
        <f t="shared" si="1"/>
        <v>0</v>
      </c>
      <c r="N22" s="30">
        <f t="shared" si="1"/>
        <v>0</v>
      </c>
      <c r="O22" s="30">
        <f t="shared" si="1"/>
        <v>0</v>
      </c>
      <c r="P22" s="30">
        <f t="shared" si="1"/>
        <v>0</v>
      </c>
      <c r="Q22" s="30">
        <f t="shared" si="1"/>
        <v>0</v>
      </c>
      <c r="R22" s="30">
        <f t="shared" si="1"/>
        <v>0</v>
      </c>
      <c r="S22" s="30">
        <f t="shared" si="1"/>
        <v>0</v>
      </c>
      <c r="T22" s="30">
        <f t="shared" si="1"/>
        <v>0</v>
      </c>
      <c r="U22" s="30">
        <f t="shared" si="1"/>
        <v>0</v>
      </c>
      <c r="V22" s="30">
        <f t="shared" si="1"/>
        <v>0</v>
      </c>
      <c r="W22" s="30">
        <f t="shared" si="1"/>
        <v>0</v>
      </c>
      <c r="X22" s="30">
        <f t="shared" si="1"/>
        <v>0</v>
      </c>
      <c r="Y22" s="30">
        <f t="shared" si="1"/>
        <v>0</v>
      </c>
      <c r="Z22" s="30">
        <f t="shared" si="1"/>
        <v>0</v>
      </c>
      <c r="AA22" s="30">
        <f t="shared" si="1"/>
        <v>0</v>
      </c>
      <c r="AB22" s="30">
        <f t="shared" si="1"/>
        <v>0</v>
      </c>
      <c r="AC22" s="30">
        <f t="shared" si="1"/>
        <v>0</v>
      </c>
      <c r="AD22" s="30">
        <f t="shared" si="1"/>
        <v>0</v>
      </c>
      <c r="AE22" s="30">
        <f>SUM(AE19:AE21)</f>
        <v>0</v>
      </c>
      <c r="AF22" s="30">
        <f t="shared" si="1"/>
        <v>0</v>
      </c>
      <c r="AG22" s="30">
        <f t="shared" si="1"/>
        <v>0</v>
      </c>
    </row>
    <row r="24" spans="1:33" x14ac:dyDescent="0.3">
      <c r="B24" s="24" t="s">
        <v>14</v>
      </c>
      <c r="C24" s="31">
        <f>SUM(C19:C21)</f>
        <v>-92343626.908743784</v>
      </c>
      <c r="D24" s="24" t="s">
        <v>15</v>
      </c>
    </row>
    <row r="26" spans="1:33" x14ac:dyDescent="0.3">
      <c r="B26" s="26" t="s">
        <v>5</v>
      </c>
      <c r="C26" s="26"/>
      <c r="D26" s="24" t="s">
        <v>6</v>
      </c>
    </row>
    <row r="27" spans="1:33" x14ac:dyDescent="0.3">
      <c r="B27" s="26"/>
      <c r="C27" s="34" t="s">
        <v>1</v>
      </c>
      <c r="D27" s="27">
        <v>1</v>
      </c>
      <c r="E27" s="27">
        <v>2</v>
      </c>
      <c r="F27" s="27">
        <v>3</v>
      </c>
      <c r="G27" s="27">
        <v>4</v>
      </c>
      <c r="H27" s="27">
        <v>5</v>
      </c>
      <c r="I27" s="27">
        <v>6</v>
      </c>
      <c r="J27" s="27">
        <v>7</v>
      </c>
      <c r="K27" s="27">
        <v>8</v>
      </c>
      <c r="L27" s="27">
        <v>9</v>
      </c>
      <c r="M27" s="27">
        <v>10</v>
      </c>
      <c r="N27" s="27">
        <v>11</v>
      </c>
      <c r="O27" s="27">
        <v>12</v>
      </c>
      <c r="P27" s="27">
        <v>13</v>
      </c>
      <c r="Q27" s="27">
        <v>14</v>
      </c>
      <c r="R27" s="27">
        <v>15</v>
      </c>
      <c r="S27" s="27">
        <v>16</v>
      </c>
      <c r="T27" s="27">
        <v>17</v>
      </c>
      <c r="U27" s="27">
        <v>18</v>
      </c>
      <c r="V27" s="27">
        <v>19</v>
      </c>
      <c r="W27" s="27">
        <v>20</v>
      </c>
      <c r="X27" s="27">
        <v>21</v>
      </c>
      <c r="Y27" s="27">
        <v>22</v>
      </c>
      <c r="Z27" s="27">
        <v>23</v>
      </c>
      <c r="AA27" s="27">
        <v>24</v>
      </c>
      <c r="AB27" s="27">
        <v>25</v>
      </c>
      <c r="AC27" s="27">
        <v>26</v>
      </c>
      <c r="AD27" s="27">
        <v>27</v>
      </c>
      <c r="AE27" s="27">
        <v>28</v>
      </c>
      <c r="AF27" s="27">
        <v>29</v>
      </c>
      <c r="AG27" s="27">
        <v>30</v>
      </c>
    </row>
    <row r="28" spans="1:33" x14ac:dyDescent="0.3">
      <c r="A28" s="33"/>
      <c r="B28" s="15" t="s">
        <v>9</v>
      </c>
      <c r="C28" s="39" t="s">
        <v>10</v>
      </c>
      <c r="D28" s="17">
        <v>2025</v>
      </c>
      <c r="E28" s="17">
        <v>2026</v>
      </c>
      <c r="F28" s="17">
        <v>2027</v>
      </c>
      <c r="G28" s="17">
        <v>2028</v>
      </c>
      <c r="H28" s="17">
        <v>2029</v>
      </c>
      <c r="I28" s="17">
        <v>2030</v>
      </c>
      <c r="J28" s="17">
        <v>2031</v>
      </c>
      <c r="K28" s="17">
        <v>2032</v>
      </c>
      <c r="L28" s="17">
        <v>2033</v>
      </c>
      <c r="M28" s="17">
        <v>2034</v>
      </c>
      <c r="N28" s="17">
        <v>2035</v>
      </c>
      <c r="O28" s="17">
        <v>2036</v>
      </c>
      <c r="P28" s="17">
        <v>2037</v>
      </c>
      <c r="Q28" s="17">
        <v>2038</v>
      </c>
      <c r="R28" s="17">
        <v>2039</v>
      </c>
      <c r="S28" s="17">
        <v>2040</v>
      </c>
      <c r="T28" s="17">
        <v>2041</v>
      </c>
      <c r="U28" s="17">
        <v>2042</v>
      </c>
      <c r="V28" s="17">
        <v>2043</v>
      </c>
      <c r="W28" s="17">
        <v>2044</v>
      </c>
      <c r="X28" s="17">
        <v>2045</v>
      </c>
      <c r="Y28" s="17">
        <v>2046</v>
      </c>
      <c r="Z28" s="17">
        <v>2047</v>
      </c>
      <c r="AA28" s="17">
        <v>2048</v>
      </c>
      <c r="AB28" s="17">
        <v>2049</v>
      </c>
      <c r="AC28" s="17">
        <v>2050</v>
      </c>
      <c r="AD28" s="17">
        <v>2051</v>
      </c>
      <c r="AE28" s="17">
        <v>2052</v>
      </c>
      <c r="AF28" s="17">
        <v>2053</v>
      </c>
      <c r="AG28" s="17">
        <v>2054</v>
      </c>
    </row>
    <row r="29" spans="1:33" x14ac:dyDescent="0.3">
      <c r="B29" s="24" t="s">
        <v>11</v>
      </c>
      <c r="C29" s="35">
        <f>D29+NPV(0.04,E29:AG29)</f>
        <v>-56554438.432223439</v>
      </c>
      <c r="D29" s="28">
        <v>-93415.24</v>
      </c>
      <c r="E29" s="28">
        <v>-2003583.08</v>
      </c>
      <c r="F29" s="28">
        <v>-21577291.300000001</v>
      </c>
      <c r="G29" s="28">
        <v>-21581410.5</v>
      </c>
      <c r="H29" s="28">
        <v>-18014987.620000001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</row>
    <row r="30" spans="1:33" x14ac:dyDescent="0.3">
      <c r="B30" s="24" t="s">
        <v>12</v>
      </c>
      <c r="C30" s="35">
        <f>I30+NPV(0.04,J30:AG30)</f>
        <v>-82384.615384615376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-42000</v>
      </c>
      <c r="J30" s="28">
        <v>-42000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</row>
    <row r="31" spans="1:33" x14ac:dyDescent="0.3">
      <c r="B31" s="24" t="s">
        <v>31</v>
      </c>
      <c r="C31" s="35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</row>
    <row r="32" spans="1:33" x14ac:dyDescent="0.3">
      <c r="B32" s="26" t="s">
        <v>13</v>
      </c>
      <c r="C32" s="36">
        <f>SUM(C29:C31)</f>
        <v>-56636823.047608055</v>
      </c>
      <c r="D32" s="30">
        <f t="shared" ref="D32:AG32" si="2">SUM(D29:D31)</f>
        <v>-93415.24</v>
      </c>
      <c r="E32" s="30">
        <f t="shared" si="2"/>
        <v>-2003583.08</v>
      </c>
      <c r="F32" s="30">
        <f t="shared" si="2"/>
        <v>-21577291.300000001</v>
      </c>
      <c r="G32" s="30">
        <f t="shared" si="2"/>
        <v>-21581410.5</v>
      </c>
      <c r="H32" s="30">
        <f t="shared" si="2"/>
        <v>-18014987.620000001</v>
      </c>
      <c r="I32" s="30">
        <f>SUM(I29:I31)</f>
        <v>-42000</v>
      </c>
      <c r="J32" s="30">
        <f>SUM(J29:J31)</f>
        <v>-42000</v>
      </c>
      <c r="K32" s="30">
        <f t="shared" si="2"/>
        <v>0</v>
      </c>
      <c r="L32" s="30">
        <f t="shared" si="2"/>
        <v>0</v>
      </c>
      <c r="M32" s="30">
        <f t="shared" si="2"/>
        <v>0</v>
      </c>
      <c r="N32" s="30">
        <f t="shared" si="2"/>
        <v>0</v>
      </c>
      <c r="O32" s="30">
        <f t="shared" si="2"/>
        <v>0</v>
      </c>
      <c r="P32" s="30">
        <f t="shared" si="2"/>
        <v>0</v>
      </c>
      <c r="Q32" s="30">
        <f t="shared" si="2"/>
        <v>0</v>
      </c>
      <c r="R32" s="30">
        <f t="shared" si="2"/>
        <v>0</v>
      </c>
      <c r="S32" s="30">
        <f t="shared" si="2"/>
        <v>0</v>
      </c>
      <c r="T32" s="30">
        <f t="shared" si="2"/>
        <v>0</v>
      </c>
      <c r="U32" s="30">
        <f t="shared" si="2"/>
        <v>0</v>
      </c>
      <c r="V32" s="30">
        <f t="shared" si="2"/>
        <v>0</v>
      </c>
      <c r="W32" s="30">
        <f t="shared" si="2"/>
        <v>0</v>
      </c>
      <c r="X32" s="30">
        <f t="shared" si="2"/>
        <v>0</v>
      </c>
      <c r="Y32" s="30">
        <f t="shared" si="2"/>
        <v>0</v>
      </c>
      <c r="Z32" s="30">
        <f t="shared" si="2"/>
        <v>0</v>
      </c>
      <c r="AA32" s="30">
        <f t="shared" si="2"/>
        <v>0</v>
      </c>
      <c r="AB32" s="30">
        <f t="shared" si="2"/>
        <v>0</v>
      </c>
      <c r="AC32" s="30">
        <f t="shared" si="2"/>
        <v>0</v>
      </c>
      <c r="AD32" s="30">
        <f t="shared" si="2"/>
        <v>0</v>
      </c>
      <c r="AE32" s="30">
        <f>SUM(AE29:AE31)</f>
        <v>0</v>
      </c>
      <c r="AF32" s="30">
        <f ca="1">SUM(AF31:AF290)</f>
        <v>0</v>
      </c>
      <c r="AG32" s="30">
        <f t="shared" si="2"/>
        <v>0</v>
      </c>
    </row>
    <row r="34" spans="2:7" x14ac:dyDescent="0.3">
      <c r="B34" s="24" t="s">
        <v>14</v>
      </c>
      <c r="C34" s="31">
        <f>SUM(C29:C31)</f>
        <v>-56636823.047608055</v>
      </c>
      <c r="D34" s="24" t="s">
        <v>15</v>
      </c>
    </row>
    <row r="37" spans="2:7" x14ac:dyDescent="0.3">
      <c r="G37" s="38" t="s">
        <v>32</v>
      </c>
    </row>
    <row r="38" spans="2:7" x14ac:dyDescent="0.3">
      <c r="C38" s="31"/>
    </row>
    <row r="41" spans="2:7" x14ac:dyDescent="0.3">
      <c r="C41" s="3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F3CF9402C80B4B97D8584BFAFFAD04" ma:contentTypeVersion="10" ma:contentTypeDescription="Create a new document." ma:contentTypeScope="" ma:versionID="4469b68986cc42db7a1a7d82946e8bca">
  <xsd:schema xmlns:xsd="http://www.w3.org/2001/XMLSchema" xmlns:xs="http://www.w3.org/2001/XMLSchema" xmlns:p="http://schemas.microsoft.com/office/2006/metadata/properties" xmlns:ns2="7a2feed8-d7a7-4bf9-8938-b5a41b0c1e63" xmlns:ns3="957eae23-acdc-40f8-80ac-59490c15dae4" targetNamespace="http://schemas.microsoft.com/office/2006/metadata/properties" ma:root="true" ma:fieldsID="06c29a463fb9ecc48bfecf2ebc94be3a" ns2:_="" ns3:_="">
    <xsd:import namespace="7a2feed8-d7a7-4bf9-8938-b5a41b0c1e63"/>
    <xsd:import namespace="957eae23-acdc-40f8-80ac-59490c15d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feed8-d7a7-4bf9-8938-b5a41b0c1e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eae23-acdc-40f8-80ac-59490c15dae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A3D731-D98A-4593-AD5E-1786B5FBFC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788D1B6-0D3D-40D8-9D26-9052A06E0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2feed8-d7a7-4bf9-8938-b5a41b0c1e63"/>
    <ds:schemaRef ds:uri="957eae23-acdc-40f8-80ac-59490c15da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A8CEBE-4A61-45FF-BC58-C37E499F6F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01 Investičné výdavky</vt:lpstr>
      <vt:lpstr>02 Prevádzkové výdavky</vt:lpstr>
      <vt:lpstr>03 Prevádzkové príjmy</vt:lpstr>
      <vt:lpstr>04 Finančná analýza</vt:lpstr>
    </vt:vector>
  </TitlesOfParts>
  <Manager/>
  <Company>Ministerstvo financii 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Administrator</cp:lastModifiedBy>
  <cp:revision/>
  <dcterms:created xsi:type="dcterms:W3CDTF">2022-12-10T11:41:46Z</dcterms:created>
  <dcterms:modified xsi:type="dcterms:W3CDTF">2026-03-29T16:16:48Z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0x010100D0F3CF9402C80B4B97D8584BFAFFAD04</vt:lpwstr>
  </property>
</Properties>
</file>